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SV650" sheetId="1" r:id="rId1"/>
  </sheets>
  <definedNames>
    <definedName name="Corsa_Ant">'SV650'!$B$22</definedName>
    <definedName name="Corsa_Post">'SV650'!$L$22</definedName>
  </definedNames>
  <calcPr calcId="145621"/>
</workbook>
</file>

<file path=xl/calcChain.xml><?xml version="1.0" encoding="utf-8"?>
<calcChain xmlns="http://schemas.openxmlformats.org/spreadsheetml/2006/main">
  <c r="I93" i="1" l="1"/>
  <c r="M93" i="1" s="1"/>
  <c r="G93" i="1"/>
  <c r="L93" i="1" s="1"/>
  <c r="I92" i="1"/>
  <c r="M92" i="1" s="1"/>
  <c r="G92" i="1"/>
  <c r="L92" i="1" s="1"/>
  <c r="I86" i="1"/>
  <c r="M86" i="1" s="1"/>
  <c r="G86" i="1"/>
  <c r="L86" i="1" s="1"/>
  <c r="I85" i="1"/>
  <c r="M85" i="1" s="1"/>
  <c r="G85" i="1"/>
  <c r="L85" i="1" s="1"/>
  <c r="I79" i="1" l="1"/>
  <c r="M79" i="1" s="1"/>
  <c r="G79" i="1"/>
  <c r="L79" i="1" s="1"/>
  <c r="I78" i="1"/>
  <c r="M78" i="1" s="1"/>
  <c r="G78" i="1"/>
  <c r="L78" i="1" s="1"/>
  <c r="I72" i="1" l="1"/>
  <c r="M72" i="1" s="1"/>
  <c r="G72" i="1"/>
  <c r="L72" i="1" s="1"/>
  <c r="I71" i="1"/>
  <c r="M71" i="1" s="1"/>
  <c r="G71" i="1"/>
  <c r="L71" i="1" s="1"/>
  <c r="I63" i="1" l="1"/>
  <c r="M63" i="1" s="1"/>
  <c r="G63" i="1"/>
  <c r="L63" i="1" s="1"/>
  <c r="I62" i="1"/>
  <c r="M62" i="1" s="1"/>
  <c r="G62" i="1"/>
  <c r="L62" i="1" s="1"/>
  <c r="I33" i="1" l="1"/>
  <c r="G33" i="1"/>
  <c r="I56" i="1"/>
  <c r="G56" i="1"/>
  <c r="I55" i="1"/>
  <c r="G55" i="1"/>
  <c r="I50" i="1" l="1"/>
  <c r="G50" i="1"/>
  <c r="M56" i="1" l="1"/>
  <c r="L56" i="1"/>
  <c r="L55" i="1"/>
  <c r="M55" i="1"/>
  <c r="I51" i="1" l="1"/>
  <c r="M51" i="1" s="1"/>
  <c r="G51" i="1"/>
  <c r="L51" i="1" s="1"/>
  <c r="M50" i="1"/>
  <c r="L50" i="1"/>
  <c r="I46" i="1"/>
  <c r="M46" i="1" s="1"/>
  <c r="G46" i="1"/>
  <c r="L46" i="1" s="1"/>
  <c r="I45" i="1"/>
  <c r="M45" i="1" s="1"/>
  <c r="G45" i="1"/>
  <c r="L45" i="1" s="1"/>
  <c r="I41" i="1"/>
  <c r="M41" i="1" s="1"/>
  <c r="G41" i="1"/>
  <c r="L41" i="1" s="1"/>
  <c r="I40" i="1"/>
  <c r="M40" i="1" s="1"/>
  <c r="G40" i="1"/>
  <c r="L40" i="1" s="1"/>
  <c r="M33" i="1" l="1"/>
  <c r="I34" i="1"/>
  <c r="M34" i="1" s="1"/>
  <c r="L33" i="1" l="1"/>
  <c r="G34" i="1" l="1"/>
  <c r="L34" i="1" s="1"/>
</calcChain>
</file>

<file path=xl/sharedStrings.xml><?xml version="1.0" encoding="utf-8"?>
<sst xmlns="http://schemas.openxmlformats.org/spreadsheetml/2006/main" count="236" uniqueCount="76">
  <si>
    <t>Anteriore</t>
  </si>
  <si>
    <t>Posteriore</t>
  </si>
  <si>
    <t>Static SAG:</t>
  </si>
  <si>
    <t>Rider SAG:</t>
  </si>
  <si>
    <t>Pilota</t>
  </si>
  <si>
    <t>Rif.</t>
  </si>
  <si>
    <t>Strada</t>
  </si>
  <si>
    <t>Pista</t>
  </si>
  <si>
    <t>Static SAG [mm]</t>
  </si>
  <si>
    <t>Turistiche</t>
  </si>
  <si>
    <t>600 e Maxi</t>
  </si>
  <si>
    <t>Indicazioni:</t>
  </si>
  <si>
    <r>
      <rPr>
        <b/>
        <sz val="11"/>
        <color theme="1"/>
        <rFont val="Calibri"/>
        <family val="2"/>
        <scheme val="minor"/>
      </rPr>
      <t>N.B.</t>
    </r>
    <r>
      <rPr>
        <sz val="11"/>
        <color theme="1"/>
        <rFont val="Calibri"/>
        <family val="2"/>
        <scheme val="minor"/>
      </rPr>
      <t xml:space="preserve"> In caso di pista bagnata usare i parametri per "Strada".</t>
    </r>
  </si>
  <si>
    <t>125/250</t>
  </si>
  <si>
    <t>Min.</t>
  </si>
  <si>
    <t>Max.</t>
  </si>
  <si>
    <t>Ammortizzatore:</t>
  </si>
  <si>
    <t>Statica</t>
  </si>
  <si>
    <t>Turistiche, 600 e Maxi</t>
  </si>
  <si>
    <t>1a Prova</t>
  </si>
  <si>
    <t>2a Prova</t>
  </si>
  <si>
    <t>%</t>
  </si>
  <si>
    <t>Setting [mm]:</t>
  </si>
  <si>
    <t>3a Prova</t>
  </si>
  <si>
    <t>Corsa:</t>
  </si>
  <si>
    <t>Forcella:</t>
  </si>
  <si>
    <t>mm</t>
  </si>
  <si>
    <t>4a Prova</t>
  </si>
  <si>
    <t>Prove Regolazioni [misure in mm]:</t>
  </si>
  <si>
    <t>Freno estens. Ammo</t>
  </si>
  <si>
    <r>
      <rPr>
        <b/>
        <sz val="11"/>
        <color theme="1"/>
        <rFont val="Calibri"/>
        <family val="2"/>
        <scheme val="minor"/>
      </rPr>
      <t>N.B.</t>
    </r>
    <r>
      <rPr>
        <sz val="11"/>
        <color theme="1"/>
        <rFont val="Calibri"/>
        <family val="2"/>
        <scheme val="minor"/>
      </rPr>
      <t xml:space="preserve"> Per misurare SAG Statico e Pilota, la distanza di riferimento è: Bottom Piastra Inferiore-Top Paraolio, lungo lo stelo della forcella.</t>
    </r>
  </si>
  <si>
    <t>YSS Z-Series (x Gladius 2015)</t>
  </si>
  <si>
    <t>Reg. Precarico:</t>
  </si>
  <si>
    <t>Reg. Compressione:</t>
  </si>
  <si>
    <t>Reg. Estensione:</t>
  </si>
  <si>
    <t>Rider SAG [mm]</t>
  </si>
  <si>
    <r>
      <rPr>
        <b/>
        <sz val="11"/>
        <color theme="1"/>
        <rFont val="Calibri"/>
        <family val="2"/>
        <scheme val="minor"/>
      </rPr>
      <t>N.B.</t>
    </r>
    <r>
      <rPr>
        <sz val="11"/>
        <color theme="1"/>
        <rFont val="Calibri"/>
        <family val="2"/>
        <scheme val="minor"/>
      </rPr>
      <t xml:space="preserve"> Per misurare SAG Statico e Pilota, la distanza di riferimento è: Punta della "V" scritta "SV"-Bottom perno filettato Ruota SX.</t>
    </r>
  </si>
  <si>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meglio di Prova 1 (più "precisa") ma con ancora qualche oscillazione residua.</t>
    </r>
  </si>
  <si>
    <t>Forcella Stock 2016</t>
  </si>
  <si>
    <t>Forcella Stock 2019</t>
  </si>
  <si>
    <r>
      <t>Note:</t>
    </r>
    <r>
      <rPr>
        <sz val="11"/>
        <color theme="1"/>
        <rFont val="Calibri"/>
        <family val="2"/>
        <scheme val="minor"/>
      </rPr>
      <t xml:space="preserve"> forcella leggermente più sostenuta della Stock 2016, ma ancora esageratamente morbida in frenata.</t>
    </r>
  </si>
  <si>
    <t>Freno compr. Forcella</t>
  </si>
  <si>
    <t>Freno estens. Forcella</t>
  </si>
  <si>
    <t>4 clicks da tutto aperto</t>
  </si>
  <si>
    <r>
      <rPr>
        <b/>
        <u/>
        <sz val="11"/>
        <color theme="1"/>
        <rFont val="Calibri"/>
        <family val="2"/>
        <scheme val="minor"/>
      </rPr>
      <t>Note:</t>
    </r>
    <r>
      <rPr>
        <sz val="11"/>
        <color theme="1"/>
        <rFont val="Calibri"/>
        <family val="2"/>
        <scheme val="minor"/>
      </rPr>
      <t xml:space="preserve"> molto morbida, forse poco freno in estensione per l'ammo, si avvertono oscillazioni residue.</t>
    </r>
  </si>
  <si>
    <t>10 clicks da tutto aperto</t>
  </si>
  <si>
    <t>Cartuccia Mupo Caliber 22, molle K=8,5 N/mm</t>
  </si>
  <si>
    <r>
      <t>Note:</t>
    </r>
    <r>
      <rPr>
        <sz val="11"/>
        <color theme="1"/>
        <rFont val="Calibri"/>
        <family val="2"/>
        <scheme val="minor"/>
      </rPr>
      <t xml:space="preserve"> un po' rigida ma nel complesso ottimo sostegno in frenata e accettabile assorbimento delle asperità. Necessità di accordare il posteriore che risulta ora un po' "ballerino".</t>
    </r>
  </si>
  <si>
    <t xml:space="preserve"> </t>
  </si>
  <si>
    <t>5a Prova</t>
  </si>
  <si>
    <t>15 clicks da tutto aperto</t>
  </si>
  <si>
    <t>9 clicks da tutto aperto</t>
  </si>
  <si>
    <t>5 clicks da tutto aperto</t>
  </si>
  <si>
    <t>6a Prova</t>
  </si>
  <si>
    <r>
      <t>Note:</t>
    </r>
    <r>
      <rPr>
        <sz val="11"/>
        <color theme="1"/>
        <rFont val="Calibri"/>
        <family val="2"/>
        <scheme val="minor"/>
      </rPr>
      <t xml:space="preserve"> decisamente meglio della precedente configurazione. Buono smorzamento delle asperità al posteriore. Forse ancora migliorabile.</t>
    </r>
  </si>
  <si>
    <t>N.D.</t>
  </si>
  <si>
    <t>20 clicks da tutto aperto</t>
  </si>
  <si>
    <t>17 clicks da tutto aperto</t>
  </si>
  <si>
    <t>17 clicks da tutto aperto/a sinistra (pos. "L").</t>
  </si>
  <si>
    <t>7a Prova</t>
  </si>
  <si>
    <t>15 clicks da tutto aperto (-)</t>
  </si>
  <si>
    <t>Equivalente a SAG Statico 19mm.</t>
  </si>
  <si>
    <t>Cartuccia Mupo Caliber 22  (*)</t>
  </si>
  <si>
    <t>8a Prova</t>
  </si>
  <si>
    <t>25 clicks da tutto aperto</t>
  </si>
  <si>
    <t>9a Prova</t>
  </si>
  <si>
    <t>(*) Modifiche: distanziali molle accorciati di 5mm.</t>
  </si>
  <si>
    <t>25 clicks da tutto chiuso</t>
  </si>
  <si>
    <r>
      <t>Note:</t>
    </r>
    <r>
      <rPr>
        <sz val="11"/>
        <color theme="1"/>
        <rFont val="Calibri"/>
        <family val="2"/>
        <scheme val="minor"/>
      </rPr>
      <t xml:space="preserve"> configurazione molto buona. Buono smorzamento delle asperità stradali sia all'anteriore che al posteriore, ottimo sostegno in frenata. Problemi dallo scarso SAG.</t>
    </r>
  </si>
  <si>
    <t>Cartuccia Mupo Caliber 22, molle K=8,5 N/mm, distanziali accorciati 5mm</t>
  </si>
  <si>
    <r>
      <t>Note:</t>
    </r>
    <r>
      <rPr>
        <sz val="11"/>
        <color theme="1"/>
        <rFont val="Calibri"/>
        <family val="2"/>
        <scheme val="minor"/>
      </rPr>
      <t xml:space="preserve"> come sopra, leggero miglioramento in estensione forcella.</t>
    </r>
  </si>
  <si>
    <r>
      <t>Note:</t>
    </r>
    <r>
      <rPr>
        <sz val="11"/>
        <color theme="1"/>
        <rFont val="Calibri"/>
        <family val="2"/>
        <scheme val="minor"/>
      </rPr>
      <t xml:space="preserve"> come sopra.</t>
    </r>
  </si>
  <si>
    <t>25 clicks da tutto aperto (-)</t>
  </si>
  <si>
    <t>15 clicks da tutto chiuso</t>
  </si>
  <si>
    <r>
      <t>Note:</t>
    </r>
    <r>
      <rPr>
        <sz val="11"/>
        <color theme="1"/>
        <rFont val="Calibri"/>
        <family val="2"/>
        <scheme val="minor"/>
      </rPr>
      <t xml:space="preserve"> molto vicina alla perfezione in percorrenza e sostegno in frenata.</t>
    </r>
  </si>
  <si>
    <t>Equivalente a SAG Statico 20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</si>
</sst>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1FFC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right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3" fillId="0" borderId="0" xfId="0" applyFont="1"/>
    <xf numFmtId="0" fontId="0" fillId="0" borderId="2" xfId="0" applyBorder="1" applyAlignment="1">
      <alignment horizontal="left"/>
    </xf>
    <xf numFmtId="49" fontId="0" fillId="0" borderId="2" xfId="0" applyNumberFormat="1" applyBorder="1" applyAlignment="1">
      <alignment horizontal="center"/>
    </xf>
    <xf numFmtId="0" fontId="0" fillId="0" borderId="2" xfId="0" applyBorder="1"/>
    <xf numFmtId="0" fontId="0" fillId="3" borderId="1" xfId="0" applyFill="1" applyBorder="1" applyAlignment="1">
      <alignment horizontal="left"/>
    </xf>
    <xf numFmtId="1" fontId="0" fillId="3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3" borderId="1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2" xfId="0" applyFont="1" applyBorder="1" applyAlignment="1">
      <alignment horizontal="right"/>
    </xf>
    <xf numFmtId="1" fontId="0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right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/>
    <xf numFmtId="9" fontId="0" fillId="0" borderId="1" xfId="1" applyFont="1" applyBorder="1" applyAlignment="1">
      <alignment horizontal="center"/>
    </xf>
    <xf numFmtId="0" fontId="3" fillId="0" borderId="2" xfId="0" applyFont="1" applyBorder="1"/>
    <xf numFmtId="0" fontId="0" fillId="0" borderId="0" xfId="0" applyAlignment="1">
      <alignment vertical="top" wrapText="1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1" fontId="0" fillId="0" borderId="0" xfId="0" applyNumberFormat="1" applyFont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1" fontId="7" fillId="0" borderId="0" xfId="0" applyNumberFormat="1" applyFont="1" applyAlignment="1">
      <alignment horizontal="left" indent="2"/>
    </xf>
    <xf numFmtId="0" fontId="0" fillId="0" borderId="0" xfId="0" applyFont="1" applyAlignment="1">
      <alignment horizontal="left" indent="2"/>
    </xf>
    <xf numFmtId="1" fontId="0" fillId="0" borderId="0" xfId="0" applyNumberFormat="1" applyFont="1" applyAlignment="1">
      <alignment horizontal="left" indent="2"/>
    </xf>
    <xf numFmtId="1" fontId="0" fillId="0" borderId="1" xfId="0" applyNumberFormat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left" indent="1"/>
    </xf>
    <xf numFmtId="1" fontId="0" fillId="0" borderId="0" xfId="0" applyNumberFormat="1" applyFont="1" applyAlignment="1">
      <alignment horizontal="left" indent="1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Font="1" applyAlignment="1">
      <alignment horizontal="left" vertical="top" wrapText="1" indent="6"/>
    </xf>
    <xf numFmtId="1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 vertical="top" wrapText="1" indent="1"/>
    </xf>
    <xf numFmtId="1" fontId="0" fillId="0" borderId="0" xfId="0" applyNumberFormat="1" applyFont="1" applyAlignment="1">
      <alignment horizontal="left" indent="2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0" borderId="1" xfId="0" applyNumberForma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left" vertical="top" wrapText="1" indent="6"/>
    </xf>
    <xf numFmtId="0" fontId="0" fillId="0" borderId="0" xfId="0" applyFill="1" applyAlignment="1">
      <alignment vertical="top" wrapText="1"/>
    </xf>
    <xf numFmtId="1" fontId="0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0" fontId="0" fillId="0" borderId="0" xfId="0" applyAlignment="1">
      <alignment vertical="top" wrapText="1"/>
    </xf>
    <xf numFmtId="0" fontId="0" fillId="0" borderId="0" xfId="0" applyFont="1" applyAlignment="1">
      <alignment horizontal="left" vertical="top" wrapText="1" indent="1"/>
    </xf>
    <xf numFmtId="1" fontId="0" fillId="0" borderId="0" xfId="0" applyNumberFormat="1" applyFont="1" applyAlignment="1">
      <alignment horizontal="left" indent="2"/>
    </xf>
    <xf numFmtId="1" fontId="0" fillId="0" borderId="0" xfId="0" applyNumberFormat="1" applyAlignment="1">
      <alignment horizontal="left" vertical="top" wrapText="1"/>
    </xf>
  </cellXfs>
  <cellStyles count="2">
    <cellStyle name="Normale" xfId="0" builtinId="0"/>
    <cellStyle name="Percentuale" xfId="1" builtinId="5"/>
  </cellStyles>
  <dxfs count="117"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9C0006"/>
      </font>
      <fill>
        <patternFill>
          <bgColor rgb="FFFFC7CE"/>
        </patternFill>
      </fill>
    </dxf>
    <dxf>
      <font>
        <b/>
        <i val="0"/>
        <color rgb="FF006100"/>
      </font>
      <fill>
        <patternFill>
          <bgColor rgb="FFC6EFCE"/>
        </patternFill>
      </fill>
    </dxf>
    <dxf>
      <font>
        <b/>
        <i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FFCC"/>
      <color rgb="FF99FF99"/>
      <color rgb="FFC1FFC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/>
  </sheetViews>
  <sheetFormatPr defaultRowHeight="14.4" x14ac:dyDescent="0.3"/>
  <cols>
    <col min="1" max="1" width="20.6640625" customWidth="1"/>
    <col min="2" max="4" width="7.6640625" style="2" customWidth="1"/>
    <col min="5" max="10" width="7.6640625" customWidth="1"/>
    <col min="11" max="11" width="2.6640625" customWidth="1"/>
    <col min="12" max="13" width="6.6640625" customWidth="1"/>
    <col min="14" max="14" width="2.6640625" customWidth="1"/>
    <col min="15" max="17" width="10.6640625" customWidth="1"/>
  </cols>
  <sheetData>
    <row r="1" spans="1:9" ht="15" x14ac:dyDescent="0.25">
      <c r="A1" s="1" t="s">
        <v>11</v>
      </c>
      <c r="B1" s="3"/>
    </row>
    <row r="2" spans="1:9" ht="15" customHeight="1" x14ac:dyDescent="0.25">
      <c r="B2" s="3"/>
    </row>
    <row r="3" spans="1:9" x14ac:dyDescent="0.3">
      <c r="A3" s="77" t="s">
        <v>8</v>
      </c>
      <c r="B3" s="78" t="s">
        <v>6</v>
      </c>
      <c r="C3" s="78"/>
      <c r="D3" s="78"/>
      <c r="E3" s="78"/>
      <c r="F3" s="75" t="s">
        <v>7</v>
      </c>
      <c r="G3" s="75"/>
      <c r="H3" s="75"/>
      <c r="I3" s="75"/>
    </row>
    <row r="4" spans="1:9" x14ac:dyDescent="0.3">
      <c r="A4" s="77"/>
      <c r="B4" s="71" t="s">
        <v>0</v>
      </c>
      <c r="C4" s="71"/>
      <c r="D4" s="71" t="s">
        <v>1</v>
      </c>
      <c r="E4" s="71"/>
      <c r="F4" s="71" t="s">
        <v>0</v>
      </c>
      <c r="G4" s="71"/>
      <c r="H4" s="71" t="s">
        <v>1</v>
      </c>
      <c r="I4" s="71"/>
    </row>
    <row r="5" spans="1:9" x14ac:dyDescent="0.3">
      <c r="A5" s="77"/>
      <c r="B5" s="5" t="s">
        <v>14</v>
      </c>
      <c r="C5" s="6" t="s">
        <v>15</v>
      </c>
      <c r="D5" s="6" t="s">
        <v>14</v>
      </c>
      <c r="E5" s="6" t="s">
        <v>15</v>
      </c>
      <c r="F5" s="5" t="s">
        <v>14</v>
      </c>
      <c r="G5" s="6" t="s">
        <v>15</v>
      </c>
      <c r="H5" s="6" t="s">
        <v>14</v>
      </c>
      <c r="I5" s="6" t="s">
        <v>15</v>
      </c>
    </row>
    <row r="6" spans="1:9" ht="15" x14ac:dyDescent="0.25">
      <c r="A6" s="14" t="s">
        <v>9</v>
      </c>
      <c r="B6" s="18">
        <v>25</v>
      </c>
      <c r="C6" s="18">
        <v>30</v>
      </c>
      <c r="D6" s="18">
        <v>10</v>
      </c>
      <c r="E6" s="18">
        <v>14</v>
      </c>
      <c r="F6" s="16"/>
      <c r="G6" s="16"/>
      <c r="H6" s="16"/>
      <c r="I6" s="16"/>
    </row>
    <row r="7" spans="1:9" ht="15" x14ac:dyDescent="0.25">
      <c r="A7" s="7" t="s">
        <v>10</v>
      </c>
      <c r="B7" s="19">
        <v>23</v>
      </c>
      <c r="C7" s="19">
        <v>27</v>
      </c>
      <c r="D7" s="19">
        <v>10</v>
      </c>
      <c r="E7" s="19">
        <v>14</v>
      </c>
      <c r="F7" s="5">
        <v>18</v>
      </c>
      <c r="G7" s="5">
        <v>22</v>
      </c>
      <c r="H7" s="5">
        <v>8</v>
      </c>
      <c r="I7" s="5">
        <v>10</v>
      </c>
    </row>
    <row r="8" spans="1:9" ht="15" x14ac:dyDescent="0.25">
      <c r="A8" s="7">
        <v>250</v>
      </c>
      <c r="B8" s="19">
        <v>19</v>
      </c>
      <c r="C8" s="19">
        <v>23</v>
      </c>
      <c r="D8" s="19">
        <v>9</v>
      </c>
      <c r="E8" s="19">
        <v>13</v>
      </c>
      <c r="F8" s="5">
        <v>16</v>
      </c>
      <c r="G8" s="5">
        <v>20</v>
      </c>
      <c r="H8" s="5">
        <v>7</v>
      </c>
      <c r="I8" s="5">
        <v>10</v>
      </c>
    </row>
    <row r="9" spans="1:9" ht="15" x14ac:dyDescent="0.25">
      <c r="A9" s="7">
        <v>125</v>
      </c>
      <c r="B9" s="19">
        <v>16</v>
      </c>
      <c r="C9" s="19">
        <v>20</v>
      </c>
      <c r="D9" s="19">
        <v>8</v>
      </c>
      <c r="E9" s="19">
        <v>12</v>
      </c>
      <c r="F9" s="5">
        <v>14</v>
      </c>
      <c r="G9" s="5">
        <v>18</v>
      </c>
      <c r="H9" s="5">
        <v>6</v>
      </c>
      <c r="I9" s="5">
        <v>10</v>
      </c>
    </row>
    <row r="10" spans="1:9" ht="6" customHeight="1" x14ac:dyDescent="0.25">
      <c r="B10" s="3"/>
    </row>
    <row r="11" spans="1:9" ht="15" x14ac:dyDescent="0.25">
      <c r="A11" s="8" t="s">
        <v>12</v>
      </c>
      <c r="B11" s="9"/>
      <c r="C11" s="9"/>
      <c r="D11" s="9"/>
      <c r="E11" s="9"/>
    </row>
    <row r="12" spans="1:9" s="27" customFormat="1" ht="15" customHeight="1" x14ac:dyDescent="0.25">
      <c r="B12" s="3"/>
      <c r="C12" s="2"/>
      <c r="D12" s="2"/>
    </row>
    <row r="13" spans="1:9" s="27" customFormat="1" x14ac:dyDescent="0.3">
      <c r="A13" s="77" t="s">
        <v>35</v>
      </c>
      <c r="B13" s="78" t="s">
        <v>6</v>
      </c>
      <c r="C13" s="78"/>
      <c r="D13" s="78"/>
      <c r="E13" s="78"/>
      <c r="F13" s="75" t="s">
        <v>7</v>
      </c>
      <c r="G13" s="75"/>
      <c r="H13" s="75"/>
      <c r="I13" s="75"/>
    </row>
    <row r="14" spans="1:9" s="27" customFormat="1" x14ac:dyDescent="0.3">
      <c r="A14" s="77"/>
      <c r="B14" s="71" t="s">
        <v>0</v>
      </c>
      <c r="C14" s="71"/>
      <c r="D14" s="71" t="s">
        <v>1</v>
      </c>
      <c r="E14" s="71"/>
      <c r="F14" s="71" t="s">
        <v>0</v>
      </c>
      <c r="G14" s="71"/>
      <c r="H14" s="71" t="s">
        <v>1</v>
      </c>
      <c r="I14" s="71"/>
    </row>
    <row r="15" spans="1:9" s="27" customFormat="1" x14ac:dyDescent="0.3">
      <c r="A15" s="77"/>
      <c r="B15" s="49" t="s">
        <v>14</v>
      </c>
      <c r="C15" s="6" t="s">
        <v>15</v>
      </c>
      <c r="D15" s="6" t="s">
        <v>14</v>
      </c>
      <c r="E15" s="6" t="s">
        <v>15</v>
      </c>
      <c r="F15" s="49" t="s">
        <v>14</v>
      </c>
      <c r="G15" s="6" t="s">
        <v>15</v>
      </c>
      <c r="H15" s="6" t="s">
        <v>14</v>
      </c>
      <c r="I15" s="6" t="s">
        <v>15</v>
      </c>
    </row>
    <row r="16" spans="1:9" s="27" customFormat="1" ht="15" x14ac:dyDescent="0.25">
      <c r="A16" s="14" t="s">
        <v>18</v>
      </c>
      <c r="B16" s="18">
        <v>25</v>
      </c>
      <c r="C16" s="18">
        <v>35</v>
      </c>
      <c r="D16" s="18">
        <v>25</v>
      </c>
      <c r="E16" s="15">
        <v>40</v>
      </c>
      <c r="F16" s="50"/>
      <c r="G16" s="50"/>
      <c r="H16" s="17">
        <v>25</v>
      </c>
      <c r="I16" s="49">
        <v>30</v>
      </c>
    </row>
    <row r="17" spans="1:17" s="27" customFormat="1" ht="15" x14ac:dyDescent="0.25">
      <c r="A17" s="7" t="s">
        <v>13</v>
      </c>
      <c r="B17" s="19"/>
      <c r="C17" s="19"/>
      <c r="D17" s="19">
        <v>20</v>
      </c>
      <c r="E17" s="49">
        <v>25</v>
      </c>
      <c r="F17" s="50"/>
      <c r="G17" s="50"/>
      <c r="H17" s="17">
        <v>25</v>
      </c>
      <c r="I17" s="49">
        <v>30</v>
      </c>
    </row>
    <row r="18" spans="1:17" s="27" customFormat="1" ht="6" customHeight="1" x14ac:dyDescent="0.25">
      <c r="B18" s="3"/>
      <c r="C18" s="2"/>
      <c r="D18" s="2"/>
    </row>
    <row r="19" spans="1:17" ht="15.75" customHeight="1" thickBot="1" x14ac:dyDescent="0.3">
      <c r="A19" s="11"/>
      <c r="B19" s="12"/>
      <c r="C19" s="12"/>
      <c r="D19" s="12"/>
      <c r="E19" s="12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s="10" customFormat="1" ht="15" x14ac:dyDescent="0.25">
      <c r="B20" s="20"/>
      <c r="C20" s="21"/>
      <c r="D20" s="21"/>
      <c r="E20" s="22"/>
      <c r="F20" s="22"/>
      <c r="G20" s="22"/>
      <c r="H20" s="22"/>
      <c r="I20" s="22"/>
      <c r="J20" s="22"/>
    </row>
    <row r="21" spans="1:17" s="10" customFormat="1" ht="15" x14ac:dyDescent="0.25">
      <c r="A21" s="39" t="s">
        <v>25</v>
      </c>
      <c r="B21" s="46" t="s">
        <v>62</v>
      </c>
      <c r="C21" s="58"/>
      <c r="D21" s="58"/>
      <c r="E21" s="58"/>
      <c r="F21" s="58"/>
      <c r="G21" s="58"/>
      <c r="H21" s="40"/>
      <c r="J21" s="39" t="s">
        <v>16</v>
      </c>
      <c r="L21" s="45" t="s">
        <v>31</v>
      </c>
    </row>
    <row r="22" spans="1:17" s="10" customFormat="1" ht="15" x14ac:dyDescent="0.25">
      <c r="A22" s="23" t="s">
        <v>24</v>
      </c>
      <c r="B22" s="47">
        <v>123</v>
      </c>
      <c r="C22" s="57" t="s">
        <v>26</v>
      </c>
      <c r="D22" s="48"/>
      <c r="E22" s="48"/>
      <c r="F22" s="48"/>
      <c r="G22" s="48"/>
      <c r="H22" s="40"/>
      <c r="J22" s="23" t="s">
        <v>24</v>
      </c>
      <c r="L22" s="43">
        <v>130</v>
      </c>
      <c r="M22" s="43" t="s">
        <v>26</v>
      </c>
      <c r="N22" s="43"/>
      <c r="O22" s="44"/>
      <c r="P22" s="44"/>
      <c r="Q22" s="44"/>
    </row>
    <row r="23" spans="1:17" s="10" customFormat="1" ht="15.75" customHeight="1" x14ac:dyDescent="0.25">
      <c r="A23" s="23" t="s">
        <v>32</v>
      </c>
      <c r="B23" s="85" t="s">
        <v>75</v>
      </c>
      <c r="C23" s="85"/>
      <c r="D23" s="85"/>
      <c r="E23" s="85"/>
      <c r="F23" s="85"/>
      <c r="G23" s="85"/>
      <c r="H23" s="40"/>
      <c r="J23" s="23" t="s">
        <v>32</v>
      </c>
      <c r="L23" s="81" t="s">
        <v>61</v>
      </c>
      <c r="M23" s="81"/>
      <c r="N23" s="81"/>
      <c r="O23" s="81"/>
      <c r="P23" s="81"/>
      <c r="Q23" s="81"/>
    </row>
    <row r="24" spans="1:17" s="10" customFormat="1" ht="15" x14ac:dyDescent="0.25">
      <c r="A24" s="23" t="s">
        <v>33</v>
      </c>
      <c r="B24" s="48" t="s">
        <v>60</v>
      </c>
      <c r="C24" s="48"/>
      <c r="D24" s="48"/>
      <c r="E24" s="48"/>
      <c r="F24" s="48"/>
      <c r="G24" s="48"/>
      <c r="H24" s="40"/>
      <c r="J24" s="23" t="s">
        <v>33</v>
      </c>
      <c r="L24" s="82" t="s">
        <v>55</v>
      </c>
      <c r="M24" s="82"/>
      <c r="N24" s="82"/>
      <c r="O24" s="82"/>
      <c r="P24" s="82"/>
      <c r="Q24" s="82"/>
    </row>
    <row r="25" spans="1:17" s="10" customFormat="1" x14ac:dyDescent="0.3">
      <c r="A25" s="23" t="s">
        <v>34</v>
      </c>
      <c r="B25" s="48" t="s">
        <v>72</v>
      </c>
      <c r="C25" s="48"/>
      <c r="D25" s="48"/>
      <c r="E25" s="48"/>
      <c r="F25" s="48"/>
      <c r="G25" s="48"/>
      <c r="H25" s="40"/>
      <c r="J25" s="23" t="s">
        <v>34</v>
      </c>
      <c r="L25" s="81" t="s">
        <v>58</v>
      </c>
      <c r="M25" s="81"/>
      <c r="N25" s="81"/>
      <c r="O25" s="81"/>
      <c r="P25" s="81"/>
      <c r="Q25" s="81"/>
    </row>
    <row r="26" spans="1:17" s="10" customFormat="1" ht="1.95" customHeight="1" x14ac:dyDescent="0.3">
      <c r="A26" s="61"/>
      <c r="B26" s="61"/>
      <c r="C26" s="61"/>
      <c r="D26" s="61"/>
      <c r="E26" s="61"/>
      <c r="F26" s="61"/>
      <c r="G26" s="61"/>
      <c r="H26" s="62"/>
      <c r="I26" s="63"/>
      <c r="J26" s="63"/>
      <c r="K26" s="63"/>
      <c r="L26" s="63"/>
      <c r="M26" s="63"/>
      <c r="N26" s="63"/>
      <c r="O26" s="63"/>
      <c r="P26" s="63"/>
      <c r="Q26" s="63"/>
    </row>
    <row r="27" spans="1:17" s="10" customFormat="1" x14ac:dyDescent="0.3">
      <c r="A27" s="22"/>
      <c r="B27" s="64" t="s">
        <v>66</v>
      </c>
      <c r="C27" s="21"/>
      <c r="D27" s="21"/>
      <c r="E27" s="22"/>
      <c r="F27" s="22"/>
      <c r="G27" s="22"/>
      <c r="H27" s="22"/>
      <c r="I27" s="22"/>
      <c r="J27" s="22"/>
    </row>
    <row r="28" spans="1:17" s="10" customFormat="1" ht="15" customHeight="1" x14ac:dyDescent="0.3">
      <c r="A28" s="22"/>
      <c r="B28" s="20"/>
      <c r="C28" s="21"/>
      <c r="D28" s="21"/>
      <c r="E28" s="22"/>
      <c r="F28" s="22"/>
      <c r="G28" s="22"/>
      <c r="H28" s="22"/>
      <c r="I28" s="22"/>
      <c r="J28" s="22"/>
      <c r="L28" s="42"/>
      <c r="M28" s="42"/>
      <c r="N28" s="42"/>
      <c r="O28" s="42"/>
      <c r="P28" s="42"/>
      <c r="Q28" s="42"/>
    </row>
    <row r="29" spans="1:17" s="10" customFormat="1" ht="30" customHeight="1" x14ac:dyDescent="0.3">
      <c r="A29" s="79" t="s">
        <v>30</v>
      </c>
      <c r="B29" s="79"/>
      <c r="C29" s="79"/>
      <c r="D29" s="79"/>
      <c r="E29" s="79"/>
      <c r="F29" s="79"/>
      <c r="G29" s="79"/>
      <c r="H29" s="40"/>
      <c r="I29" s="84" t="s">
        <v>36</v>
      </c>
      <c r="J29" s="84"/>
      <c r="K29" s="84"/>
      <c r="L29" s="84"/>
      <c r="M29" s="84"/>
      <c r="N29" s="84"/>
      <c r="O29" s="84"/>
      <c r="P29" s="84"/>
      <c r="Q29" s="84"/>
    </row>
    <row r="30" spans="1:17" s="10" customFormat="1" ht="15" customHeight="1" x14ac:dyDescent="0.25">
      <c r="A30" s="61"/>
      <c r="B30" s="61"/>
      <c r="C30" s="61"/>
      <c r="D30" s="61"/>
      <c r="E30" s="61"/>
      <c r="F30" s="61"/>
      <c r="G30" s="61"/>
      <c r="H30" s="62"/>
      <c r="I30" s="63"/>
      <c r="J30" s="63"/>
      <c r="K30" s="63"/>
      <c r="L30" s="63"/>
      <c r="M30" s="63"/>
      <c r="N30" s="63"/>
      <c r="O30" s="63"/>
      <c r="P30" s="63"/>
      <c r="Q30" s="63"/>
    </row>
    <row r="31" spans="1:17" ht="15" x14ac:dyDescent="0.25">
      <c r="A31" s="1" t="s">
        <v>22</v>
      </c>
      <c r="B31" s="21"/>
      <c r="C31" s="21"/>
      <c r="D31" s="21"/>
      <c r="E31" s="22"/>
    </row>
    <row r="32" spans="1:17" ht="15" customHeight="1" x14ac:dyDescent="0.3">
      <c r="A32" s="1"/>
      <c r="B32" s="26" t="s">
        <v>5</v>
      </c>
      <c r="C32" s="26" t="s">
        <v>17</v>
      </c>
      <c r="D32" s="26" t="s">
        <v>4</v>
      </c>
      <c r="G32" s="74" t="s">
        <v>2</v>
      </c>
      <c r="H32" s="74"/>
      <c r="I32" s="74" t="s">
        <v>3</v>
      </c>
      <c r="J32" s="74"/>
      <c r="L32" s="75" t="s">
        <v>21</v>
      </c>
      <c r="M32" s="75"/>
      <c r="O32" s="38"/>
      <c r="P32" s="38"/>
      <c r="Q32" s="38"/>
    </row>
    <row r="33" spans="1:18" x14ac:dyDescent="0.3">
      <c r="A33" s="28" t="s">
        <v>0</v>
      </c>
      <c r="B33" s="50">
        <v>123</v>
      </c>
      <c r="C33" s="52">
        <v>103</v>
      </c>
      <c r="D33" s="52">
        <v>90</v>
      </c>
      <c r="F33" s="4" t="s">
        <v>0</v>
      </c>
      <c r="G33" s="71">
        <f>B33-C33</f>
        <v>20</v>
      </c>
      <c r="H33" s="71"/>
      <c r="I33" s="71">
        <f>B33-D33</f>
        <v>33</v>
      </c>
      <c r="J33" s="71"/>
      <c r="L33" s="33">
        <f>G33/Corsa_Ant</f>
        <v>0.16260162601626016</v>
      </c>
      <c r="M33" s="33">
        <f>I33/Corsa_Ant</f>
        <v>0.26829268292682928</v>
      </c>
      <c r="O33" s="38"/>
      <c r="P33" s="38"/>
      <c r="Q33" s="38"/>
    </row>
    <row r="34" spans="1:18" x14ac:dyDescent="0.3">
      <c r="A34" s="28" t="s">
        <v>1</v>
      </c>
      <c r="B34" s="29">
        <v>614</v>
      </c>
      <c r="C34" s="6">
        <v>595</v>
      </c>
      <c r="D34" s="6">
        <v>570</v>
      </c>
      <c r="F34" s="4" t="s">
        <v>1</v>
      </c>
      <c r="G34" s="71">
        <f>B34-C34</f>
        <v>19</v>
      </c>
      <c r="H34" s="71"/>
      <c r="I34" s="71">
        <f>B34-D34</f>
        <v>44</v>
      </c>
      <c r="J34" s="71"/>
      <c r="L34" s="33">
        <f>G34/Corsa_Post</f>
        <v>0.14615384615384616</v>
      </c>
      <c r="M34" s="33">
        <f>I34/Corsa_Post</f>
        <v>0.33846153846153848</v>
      </c>
      <c r="O34" s="38"/>
      <c r="P34" s="38"/>
      <c r="Q34" s="38"/>
    </row>
    <row r="35" spans="1:18" s="10" customFormat="1" ht="15" thickBot="1" x14ac:dyDescent="0.35">
      <c r="A35" s="24"/>
      <c r="B35" s="25"/>
      <c r="C35" s="25"/>
      <c r="D35" s="25"/>
      <c r="E35" s="25"/>
      <c r="F35" s="25"/>
      <c r="G35" s="25"/>
      <c r="H35" s="25"/>
      <c r="I35" s="25"/>
      <c r="J35" s="25"/>
      <c r="K35" s="34"/>
      <c r="L35" s="34"/>
      <c r="M35" s="34"/>
      <c r="N35" s="34"/>
      <c r="O35" s="34"/>
      <c r="P35" s="34"/>
      <c r="Q35" s="34"/>
    </row>
    <row r="36" spans="1:18" s="10" customFormat="1" x14ac:dyDescent="0.3">
      <c r="A36" s="22"/>
      <c r="B36" s="20"/>
      <c r="C36" s="21"/>
      <c r="D36" s="21"/>
      <c r="E36" s="22"/>
      <c r="F36" s="22"/>
      <c r="G36" s="22"/>
      <c r="H36" s="22"/>
      <c r="I36" s="22"/>
      <c r="J36" s="22"/>
    </row>
    <row r="37" spans="1:18" s="27" customFormat="1" x14ac:dyDescent="0.3">
      <c r="A37" s="1" t="s">
        <v>28</v>
      </c>
      <c r="B37" s="21"/>
      <c r="C37" s="21"/>
      <c r="D37" s="21"/>
      <c r="E37" s="22"/>
    </row>
    <row r="38" spans="1:18" s="27" customFormat="1" x14ac:dyDescent="0.3">
      <c r="A38" s="1"/>
      <c r="B38" s="21"/>
      <c r="C38" s="21"/>
      <c r="D38" s="21"/>
      <c r="E38" s="22"/>
    </row>
    <row r="39" spans="1:18" s="27" customFormat="1" ht="15" customHeight="1" x14ac:dyDescent="0.3">
      <c r="A39" s="32" t="s">
        <v>19</v>
      </c>
      <c r="B39" s="31" t="s">
        <v>5</v>
      </c>
      <c r="C39" s="31" t="s">
        <v>17</v>
      </c>
      <c r="D39" s="31" t="s">
        <v>4</v>
      </c>
      <c r="G39" s="74" t="s">
        <v>2</v>
      </c>
      <c r="H39" s="74"/>
      <c r="I39" s="74" t="s">
        <v>3</v>
      </c>
      <c r="J39" s="74"/>
      <c r="L39" s="75" t="s">
        <v>21</v>
      </c>
      <c r="M39" s="75"/>
      <c r="O39" s="83" t="s">
        <v>44</v>
      </c>
      <c r="P39" s="83"/>
      <c r="Q39" s="83"/>
      <c r="R39" s="35"/>
    </row>
    <row r="40" spans="1:18" s="27" customFormat="1" x14ac:dyDescent="0.3">
      <c r="A40" s="28" t="s">
        <v>0</v>
      </c>
      <c r="B40" s="30">
        <v>118</v>
      </c>
      <c r="C40" s="6">
        <v>89</v>
      </c>
      <c r="D40" s="6">
        <v>82</v>
      </c>
      <c r="F40" s="4" t="s">
        <v>0</v>
      </c>
      <c r="G40" s="71">
        <f>B40-C40</f>
        <v>29</v>
      </c>
      <c r="H40" s="71"/>
      <c r="I40" s="71">
        <f>B40-D40</f>
        <v>36</v>
      </c>
      <c r="J40" s="71"/>
      <c r="L40" s="33">
        <f>G40/Corsa_Ant</f>
        <v>0.23577235772357724</v>
      </c>
      <c r="M40" s="33">
        <f>I40/Corsa_Ant</f>
        <v>0.29268292682926828</v>
      </c>
      <c r="O40" s="83"/>
      <c r="P40" s="83"/>
      <c r="Q40" s="83"/>
      <c r="R40" s="35"/>
    </row>
    <row r="41" spans="1:18" s="27" customFormat="1" x14ac:dyDescent="0.3">
      <c r="A41" s="28" t="s">
        <v>1</v>
      </c>
      <c r="B41" s="30">
        <v>614</v>
      </c>
      <c r="C41" s="6">
        <v>585</v>
      </c>
      <c r="D41" s="41">
        <v>559</v>
      </c>
      <c r="F41" s="4" t="s">
        <v>1</v>
      </c>
      <c r="G41" s="71">
        <f>B41-C41</f>
        <v>29</v>
      </c>
      <c r="H41" s="71"/>
      <c r="I41" s="71">
        <f>B41-D41</f>
        <v>55</v>
      </c>
      <c r="J41" s="71"/>
      <c r="L41" s="33">
        <f>G41/Corsa_Post</f>
        <v>0.22307692307692309</v>
      </c>
      <c r="M41" s="33">
        <f>I41/Corsa_Post</f>
        <v>0.42307692307692307</v>
      </c>
      <c r="O41" s="83"/>
      <c r="P41" s="83"/>
      <c r="Q41" s="83"/>
      <c r="R41" s="35"/>
    </row>
    <row r="42" spans="1:18" s="27" customFormat="1" x14ac:dyDescent="0.3">
      <c r="A42" s="28" t="s">
        <v>29</v>
      </c>
      <c r="B42" s="71" t="s">
        <v>52</v>
      </c>
      <c r="C42" s="71"/>
      <c r="D42" s="71"/>
      <c r="F42" s="4"/>
      <c r="G42" s="70" t="s">
        <v>38</v>
      </c>
      <c r="H42" s="70"/>
      <c r="I42" s="70"/>
      <c r="J42" s="70"/>
      <c r="K42" s="70"/>
      <c r="L42" s="70"/>
      <c r="M42" s="70"/>
      <c r="O42" s="83"/>
      <c r="P42" s="83"/>
      <c r="Q42" s="83"/>
      <c r="R42" s="35"/>
    </row>
    <row r="43" spans="1:18" x14ac:dyDescent="0.3">
      <c r="A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</row>
    <row r="44" spans="1:18" ht="15" customHeight="1" x14ac:dyDescent="0.3">
      <c r="A44" s="32" t="s">
        <v>20</v>
      </c>
      <c r="B44" s="31" t="s">
        <v>5</v>
      </c>
      <c r="C44" s="31" t="s">
        <v>17</v>
      </c>
      <c r="D44" s="31" t="s">
        <v>4</v>
      </c>
      <c r="E44" s="27"/>
      <c r="G44" s="72" t="s">
        <v>2</v>
      </c>
      <c r="H44" s="73"/>
      <c r="I44" s="74" t="s">
        <v>3</v>
      </c>
      <c r="J44" s="74"/>
      <c r="K44" s="27"/>
      <c r="L44" s="75" t="s">
        <v>21</v>
      </c>
      <c r="M44" s="75"/>
      <c r="N44" s="27"/>
      <c r="O44" s="83" t="s">
        <v>37</v>
      </c>
      <c r="P44" s="83"/>
      <c r="Q44" s="83"/>
      <c r="R44" s="35"/>
    </row>
    <row r="45" spans="1:18" x14ac:dyDescent="0.3">
      <c r="A45" s="28" t="s">
        <v>0</v>
      </c>
      <c r="B45" s="30">
        <v>118</v>
      </c>
      <c r="C45" s="6">
        <v>89</v>
      </c>
      <c r="D45" s="6">
        <v>82</v>
      </c>
      <c r="E45" s="27"/>
      <c r="F45" s="4" t="s">
        <v>0</v>
      </c>
      <c r="G45" s="71">
        <f>B45-C45</f>
        <v>29</v>
      </c>
      <c r="H45" s="71"/>
      <c r="I45" s="71">
        <f>B45-D45</f>
        <v>36</v>
      </c>
      <c r="J45" s="71"/>
      <c r="K45" s="27"/>
      <c r="L45" s="33">
        <f>G45/Corsa_Ant</f>
        <v>0.23577235772357724</v>
      </c>
      <c r="M45" s="33">
        <f>I45/Corsa_Ant</f>
        <v>0.29268292682926828</v>
      </c>
      <c r="N45" s="27"/>
      <c r="O45" s="83"/>
      <c r="P45" s="83"/>
      <c r="Q45" s="83"/>
      <c r="R45" s="35"/>
    </row>
    <row r="46" spans="1:18" x14ac:dyDescent="0.3">
      <c r="A46" s="28" t="s">
        <v>1</v>
      </c>
      <c r="B46" s="30">
        <v>614</v>
      </c>
      <c r="C46" s="6">
        <v>600</v>
      </c>
      <c r="D46" s="51">
        <v>577</v>
      </c>
      <c r="E46" s="27"/>
      <c r="F46" s="4" t="s">
        <v>1</v>
      </c>
      <c r="G46" s="71">
        <f>B46-C46</f>
        <v>14</v>
      </c>
      <c r="H46" s="71"/>
      <c r="I46" s="71">
        <f>B46-D46</f>
        <v>37</v>
      </c>
      <c r="J46" s="71"/>
      <c r="K46" s="27"/>
      <c r="L46" s="33">
        <f>G46/Corsa_Post</f>
        <v>0.1076923076923077</v>
      </c>
      <c r="M46" s="33">
        <f>I46/Corsa_Post</f>
        <v>0.2846153846153846</v>
      </c>
      <c r="N46" s="27"/>
      <c r="O46" s="83"/>
      <c r="P46" s="83"/>
      <c r="Q46" s="83"/>
      <c r="R46" s="35"/>
    </row>
    <row r="47" spans="1:18" s="27" customFormat="1" x14ac:dyDescent="0.3">
      <c r="A47" s="28" t="s">
        <v>29</v>
      </c>
      <c r="B47" s="71" t="s">
        <v>52</v>
      </c>
      <c r="C47" s="71"/>
      <c r="D47" s="71"/>
      <c r="F47" s="4"/>
      <c r="G47" s="70" t="s">
        <v>38</v>
      </c>
      <c r="H47" s="70"/>
      <c r="I47" s="70"/>
      <c r="J47" s="70"/>
      <c r="K47" s="70"/>
      <c r="L47" s="70"/>
      <c r="M47" s="70"/>
      <c r="O47" s="83"/>
      <c r="P47" s="83"/>
      <c r="Q47" s="83"/>
      <c r="R47" s="35"/>
    </row>
    <row r="48" spans="1:18" x14ac:dyDescent="0.3">
      <c r="A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</row>
    <row r="49" spans="1:17" x14ac:dyDescent="0.3">
      <c r="A49" s="32" t="s">
        <v>23</v>
      </c>
      <c r="B49" s="37" t="s">
        <v>5</v>
      </c>
      <c r="C49" s="37" t="s">
        <v>17</v>
      </c>
      <c r="D49" s="37" t="s">
        <v>4</v>
      </c>
      <c r="E49" s="27"/>
      <c r="G49" s="72" t="s">
        <v>2</v>
      </c>
      <c r="H49" s="73"/>
      <c r="I49" s="74" t="s">
        <v>3</v>
      </c>
      <c r="J49" s="74"/>
      <c r="K49" s="27"/>
      <c r="L49" s="75" t="s">
        <v>21</v>
      </c>
      <c r="M49" s="75"/>
      <c r="N49" s="27"/>
      <c r="O49" s="76" t="s">
        <v>40</v>
      </c>
      <c r="P49" s="80"/>
      <c r="Q49" s="80"/>
    </row>
    <row r="50" spans="1:17" x14ac:dyDescent="0.3">
      <c r="A50" s="28" t="s">
        <v>0</v>
      </c>
      <c r="B50" s="36">
        <v>118</v>
      </c>
      <c r="C50" s="6">
        <v>97</v>
      </c>
      <c r="D50" s="6">
        <v>83</v>
      </c>
      <c r="E50" s="27"/>
      <c r="F50" s="4" t="s">
        <v>0</v>
      </c>
      <c r="G50" s="71">
        <f>B50-C50</f>
        <v>21</v>
      </c>
      <c r="H50" s="71"/>
      <c r="I50" s="71">
        <f>B50-D50</f>
        <v>35</v>
      </c>
      <c r="J50" s="71"/>
      <c r="K50" s="27"/>
      <c r="L50" s="33">
        <f>G50/Corsa_Ant</f>
        <v>0.17073170731707318</v>
      </c>
      <c r="M50" s="33">
        <f>I50/Corsa_Ant</f>
        <v>0.28455284552845528</v>
      </c>
      <c r="N50" s="27"/>
      <c r="O50" s="80"/>
      <c r="P50" s="80"/>
      <c r="Q50" s="80"/>
    </row>
    <row r="51" spans="1:17" x14ac:dyDescent="0.3">
      <c r="A51" s="28" t="s">
        <v>1</v>
      </c>
      <c r="B51" s="36">
        <v>614</v>
      </c>
      <c r="C51" s="6">
        <v>600</v>
      </c>
      <c r="D51" s="51">
        <v>577</v>
      </c>
      <c r="E51" s="27"/>
      <c r="F51" s="4" t="s">
        <v>1</v>
      </c>
      <c r="G51" s="71">
        <f>B51-C51</f>
        <v>14</v>
      </c>
      <c r="H51" s="71"/>
      <c r="I51" s="71">
        <f>B51-D51</f>
        <v>37</v>
      </c>
      <c r="J51" s="71"/>
      <c r="K51" s="27"/>
      <c r="L51" s="33">
        <f>G51/Corsa_Post</f>
        <v>0.1076923076923077</v>
      </c>
      <c r="M51" s="33">
        <f>I51/Corsa_Post</f>
        <v>0.2846153846153846</v>
      </c>
      <c r="N51" s="27"/>
      <c r="O51" s="80"/>
      <c r="P51" s="80"/>
      <c r="Q51" s="80"/>
    </row>
    <row r="52" spans="1:17" x14ac:dyDescent="0.3">
      <c r="A52" s="28" t="s">
        <v>29</v>
      </c>
      <c r="B52" s="71" t="s">
        <v>52</v>
      </c>
      <c r="C52" s="71"/>
      <c r="D52" s="71"/>
      <c r="E52" s="27"/>
      <c r="F52" s="4"/>
      <c r="G52" s="70" t="s">
        <v>39</v>
      </c>
      <c r="H52" s="70"/>
      <c r="I52" s="70"/>
      <c r="J52" s="70"/>
      <c r="K52" s="70"/>
      <c r="L52" s="70"/>
      <c r="M52" s="70"/>
      <c r="N52" s="27"/>
      <c r="O52" s="80"/>
      <c r="P52" s="80"/>
      <c r="Q52" s="80"/>
    </row>
    <row r="53" spans="1:17" s="27" customFormat="1" x14ac:dyDescent="0.3">
      <c r="B53" s="2"/>
      <c r="C53" s="2"/>
      <c r="D53" s="2"/>
    </row>
    <row r="54" spans="1:17" s="27" customFormat="1" ht="14.4" customHeight="1" x14ac:dyDescent="0.3">
      <c r="A54" s="32" t="s">
        <v>27</v>
      </c>
      <c r="B54" s="37" t="s">
        <v>5</v>
      </c>
      <c r="C54" s="37" t="s">
        <v>17</v>
      </c>
      <c r="D54" s="37" t="s">
        <v>4</v>
      </c>
      <c r="G54" s="72" t="s">
        <v>2</v>
      </c>
      <c r="H54" s="73"/>
      <c r="I54" s="74" t="s">
        <v>3</v>
      </c>
      <c r="J54" s="74"/>
      <c r="L54" s="75" t="s">
        <v>21</v>
      </c>
      <c r="M54" s="75"/>
      <c r="O54" s="76" t="s">
        <v>47</v>
      </c>
      <c r="P54" s="76"/>
      <c r="Q54" s="76"/>
    </row>
    <row r="55" spans="1:17" s="27" customFormat="1" x14ac:dyDescent="0.3">
      <c r="A55" s="28" t="s">
        <v>0</v>
      </c>
      <c r="B55" s="36">
        <v>123</v>
      </c>
      <c r="C55" s="6">
        <v>112</v>
      </c>
      <c r="D55" s="6">
        <v>101</v>
      </c>
      <c r="F55" s="4" t="s">
        <v>0</v>
      </c>
      <c r="G55" s="71">
        <f>B55-C55</f>
        <v>11</v>
      </c>
      <c r="H55" s="71"/>
      <c r="I55" s="71">
        <f>B55-D55</f>
        <v>22</v>
      </c>
      <c r="J55" s="71"/>
      <c r="L55" s="33">
        <f>G55/Corsa_Ant</f>
        <v>8.943089430894309E-2</v>
      </c>
      <c r="M55" s="33">
        <f>I55/Corsa_Ant</f>
        <v>0.17886178861788618</v>
      </c>
      <c r="O55" s="76"/>
      <c r="P55" s="76"/>
      <c r="Q55" s="76"/>
    </row>
    <row r="56" spans="1:17" s="27" customFormat="1" x14ac:dyDescent="0.3">
      <c r="A56" s="28" t="s">
        <v>1</v>
      </c>
      <c r="B56" s="36">
        <v>614</v>
      </c>
      <c r="C56" s="6">
        <v>600</v>
      </c>
      <c r="D56" s="51">
        <v>577</v>
      </c>
      <c r="F56" s="4" t="s">
        <v>1</v>
      </c>
      <c r="G56" s="71">
        <f>B56-C56</f>
        <v>14</v>
      </c>
      <c r="H56" s="71"/>
      <c r="I56" s="71">
        <f>B56-D56</f>
        <v>37</v>
      </c>
      <c r="J56" s="71"/>
      <c r="L56" s="33">
        <f>G56/Corsa_Post</f>
        <v>0.1076923076923077</v>
      </c>
      <c r="M56" s="33">
        <f>I56/Corsa_Post</f>
        <v>0.2846153846153846</v>
      </c>
      <c r="O56" s="76"/>
      <c r="P56" s="76"/>
      <c r="Q56" s="76"/>
    </row>
    <row r="57" spans="1:17" s="27" customFormat="1" x14ac:dyDescent="0.3">
      <c r="A57" s="28" t="s">
        <v>41</v>
      </c>
      <c r="B57" s="67" t="s">
        <v>43</v>
      </c>
      <c r="C57" s="68"/>
      <c r="D57" s="69"/>
      <c r="F57" s="4"/>
      <c r="G57" s="70" t="s">
        <v>46</v>
      </c>
      <c r="H57" s="70"/>
      <c r="I57" s="70"/>
      <c r="J57" s="70"/>
      <c r="K57" s="70"/>
      <c r="L57" s="70"/>
      <c r="M57" s="70"/>
      <c r="O57" s="76"/>
      <c r="P57" s="76"/>
      <c r="Q57" s="76"/>
    </row>
    <row r="58" spans="1:17" x14ac:dyDescent="0.3">
      <c r="A58" s="28" t="s">
        <v>42</v>
      </c>
      <c r="B58" s="67" t="s">
        <v>45</v>
      </c>
      <c r="C58" s="68"/>
      <c r="D58" s="69"/>
      <c r="L58" t="s">
        <v>48</v>
      </c>
      <c r="O58" s="76"/>
      <c r="P58" s="76"/>
      <c r="Q58" s="76"/>
    </row>
    <row r="59" spans="1:17" x14ac:dyDescent="0.3">
      <c r="A59" s="28" t="s">
        <v>29</v>
      </c>
      <c r="B59" s="71" t="s">
        <v>51</v>
      </c>
      <c r="C59" s="71"/>
      <c r="D59" s="71"/>
      <c r="O59" s="76"/>
      <c r="P59" s="76"/>
      <c r="Q59" s="76"/>
    </row>
    <row r="60" spans="1:17" x14ac:dyDescent="0.3">
      <c r="A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7" x14ac:dyDescent="0.3">
      <c r="A61" s="32" t="s">
        <v>49</v>
      </c>
      <c r="B61" s="54" t="s">
        <v>5</v>
      </c>
      <c r="C61" s="54" t="s">
        <v>17</v>
      </c>
      <c r="D61" s="54" t="s">
        <v>4</v>
      </c>
      <c r="E61" s="27"/>
      <c r="F61" s="27"/>
      <c r="G61" s="72" t="s">
        <v>2</v>
      </c>
      <c r="H61" s="73"/>
      <c r="I61" s="74" t="s">
        <v>3</v>
      </c>
      <c r="J61" s="74"/>
      <c r="K61" s="27"/>
      <c r="L61" s="75" t="s">
        <v>21</v>
      </c>
      <c r="M61" s="75"/>
      <c r="N61" s="27"/>
      <c r="O61" s="76" t="s">
        <v>54</v>
      </c>
      <c r="P61" s="76"/>
      <c r="Q61" s="76"/>
    </row>
    <row r="62" spans="1:17" x14ac:dyDescent="0.3">
      <c r="A62" s="28" t="s">
        <v>0</v>
      </c>
      <c r="B62" s="53">
        <v>123</v>
      </c>
      <c r="C62" s="6">
        <v>112</v>
      </c>
      <c r="D62" s="6">
        <v>101</v>
      </c>
      <c r="E62" s="27"/>
      <c r="F62" s="4" t="s">
        <v>0</v>
      </c>
      <c r="G62" s="71">
        <f>B62-C62</f>
        <v>11</v>
      </c>
      <c r="H62" s="71"/>
      <c r="I62" s="71">
        <f>B62-D62</f>
        <v>22</v>
      </c>
      <c r="J62" s="71"/>
      <c r="K62" s="27"/>
      <c r="L62" s="33">
        <f>G62/Corsa_Ant</f>
        <v>8.943089430894309E-2</v>
      </c>
      <c r="M62" s="33">
        <f>I62/Corsa_Ant</f>
        <v>0.17886178861788618</v>
      </c>
      <c r="N62" s="27"/>
      <c r="O62" s="76"/>
      <c r="P62" s="76"/>
      <c r="Q62" s="76"/>
    </row>
    <row r="63" spans="1:17" x14ac:dyDescent="0.3">
      <c r="A63" s="28" t="s">
        <v>1</v>
      </c>
      <c r="B63" s="53">
        <v>614</v>
      </c>
      <c r="C63" s="6">
        <v>600</v>
      </c>
      <c r="D63" s="51">
        <v>577</v>
      </c>
      <c r="E63" s="27"/>
      <c r="F63" s="4" t="s">
        <v>1</v>
      </c>
      <c r="G63" s="71">
        <f>B63-C63</f>
        <v>14</v>
      </c>
      <c r="H63" s="71"/>
      <c r="I63" s="71">
        <f>B63-D63</f>
        <v>37</v>
      </c>
      <c r="J63" s="71"/>
      <c r="K63" s="27"/>
      <c r="L63" s="33">
        <f>G63/Corsa_Post</f>
        <v>0.1076923076923077</v>
      </c>
      <c r="M63" s="33">
        <f>I63/Corsa_Post</f>
        <v>0.2846153846153846</v>
      </c>
      <c r="N63" s="27"/>
      <c r="O63" s="76"/>
      <c r="P63" s="76"/>
      <c r="Q63" s="76"/>
    </row>
    <row r="64" spans="1:17" x14ac:dyDescent="0.3">
      <c r="A64" s="28" t="s">
        <v>41</v>
      </c>
      <c r="B64" s="67" t="s">
        <v>43</v>
      </c>
      <c r="C64" s="68"/>
      <c r="D64" s="69"/>
      <c r="E64" s="27"/>
      <c r="F64" s="4"/>
      <c r="G64" s="70" t="s">
        <v>46</v>
      </c>
      <c r="H64" s="70"/>
      <c r="I64" s="70"/>
      <c r="J64" s="70"/>
      <c r="K64" s="70"/>
      <c r="L64" s="70"/>
      <c r="M64" s="70"/>
      <c r="N64" s="27"/>
      <c r="O64" s="76"/>
      <c r="P64" s="76"/>
      <c r="Q64" s="76"/>
    </row>
    <row r="65" spans="1:17" x14ac:dyDescent="0.3">
      <c r="A65" s="28" t="s">
        <v>42</v>
      </c>
      <c r="B65" s="67" t="s">
        <v>50</v>
      </c>
      <c r="C65" s="68"/>
      <c r="D65" s="69"/>
      <c r="E65" s="27"/>
      <c r="F65" s="27"/>
      <c r="G65" s="27"/>
      <c r="H65" s="27"/>
      <c r="I65" s="27"/>
      <c r="J65" s="27"/>
      <c r="K65" s="27"/>
      <c r="L65" s="27" t="s">
        <v>48</v>
      </c>
      <c r="M65" s="27"/>
      <c r="N65" s="27"/>
      <c r="O65" s="76"/>
      <c r="P65" s="76"/>
      <c r="Q65" s="76"/>
    </row>
    <row r="66" spans="1:17" x14ac:dyDescent="0.3">
      <c r="A66" s="28" t="s">
        <v>29</v>
      </c>
      <c r="B66" s="71" t="s">
        <v>50</v>
      </c>
      <c r="C66" s="71"/>
      <c r="D66" s="71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76"/>
      <c r="P66" s="76"/>
      <c r="Q66" s="76"/>
    </row>
    <row r="67" spans="1:17" s="10" customFormat="1" x14ac:dyDescent="0.3">
      <c r="A67" s="22"/>
      <c r="B67" s="20"/>
      <c r="C67" s="21"/>
      <c r="D67" s="21"/>
      <c r="E67" s="22"/>
      <c r="F67" s="22"/>
      <c r="G67" s="22"/>
      <c r="H67" s="22"/>
      <c r="I67" s="22"/>
      <c r="J67" s="22"/>
    </row>
    <row r="68" spans="1:17" s="27" customFormat="1" x14ac:dyDescent="0.3">
      <c r="A68" s="1" t="s">
        <v>28</v>
      </c>
      <c r="B68" s="21"/>
      <c r="C68" s="21"/>
      <c r="D68" s="21"/>
      <c r="E68" s="22"/>
    </row>
    <row r="70" spans="1:17" x14ac:dyDescent="0.3">
      <c r="A70" s="32" t="s">
        <v>53</v>
      </c>
      <c r="B70" s="56" t="s">
        <v>5</v>
      </c>
      <c r="C70" s="56" t="s">
        <v>17</v>
      </c>
      <c r="D70" s="56" t="s">
        <v>4</v>
      </c>
      <c r="E70" s="27"/>
      <c r="F70" s="27"/>
      <c r="G70" s="72" t="s">
        <v>2</v>
      </c>
      <c r="H70" s="73"/>
      <c r="I70" s="74" t="s">
        <v>3</v>
      </c>
      <c r="J70" s="74"/>
      <c r="K70" s="27"/>
      <c r="L70" s="75" t="s">
        <v>21</v>
      </c>
      <c r="M70" s="75"/>
      <c r="N70" s="27"/>
      <c r="O70" s="76" t="s">
        <v>68</v>
      </c>
      <c r="P70" s="76"/>
      <c r="Q70" s="76"/>
    </row>
    <row r="71" spans="1:17" x14ac:dyDescent="0.3">
      <c r="A71" s="28" t="s">
        <v>0</v>
      </c>
      <c r="B71" s="55">
        <v>123</v>
      </c>
      <c r="C71" s="6">
        <v>112</v>
      </c>
      <c r="D71" s="6">
        <v>101</v>
      </c>
      <c r="E71" s="27"/>
      <c r="F71" s="4" t="s">
        <v>0</v>
      </c>
      <c r="G71" s="71">
        <f>B71-C71</f>
        <v>11</v>
      </c>
      <c r="H71" s="71"/>
      <c r="I71" s="71">
        <f>B71-D71</f>
        <v>22</v>
      </c>
      <c r="J71" s="71"/>
      <c r="K71" s="27"/>
      <c r="L71" s="33">
        <f>G71/Corsa_Ant</f>
        <v>8.943089430894309E-2</v>
      </c>
      <c r="M71" s="33">
        <f>I71/Corsa_Ant</f>
        <v>0.17886178861788618</v>
      </c>
      <c r="N71" s="27"/>
      <c r="O71" s="76"/>
      <c r="P71" s="76"/>
      <c r="Q71" s="76"/>
    </row>
    <row r="72" spans="1:17" x14ac:dyDescent="0.3">
      <c r="A72" s="28" t="s">
        <v>1</v>
      </c>
      <c r="B72" s="55">
        <v>614</v>
      </c>
      <c r="C72" s="6">
        <v>595</v>
      </c>
      <c r="D72" s="51">
        <v>570</v>
      </c>
      <c r="E72" s="27"/>
      <c r="F72" s="4" t="s">
        <v>1</v>
      </c>
      <c r="G72" s="71">
        <f>B72-C72</f>
        <v>19</v>
      </c>
      <c r="H72" s="71"/>
      <c r="I72" s="71">
        <f>B72-D72</f>
        <v>44</v>
      </c>
      <c r="J72" s="71"/>
      <c r="K72" s="27"/>
      <c r="L72" s="33">
        <f>G72/Corsa_Post</f>
        <v>0.14615384615384616</v>
      </c>
      <c r="M72" s="33">
        <f>I72/Corsa_Post</f>
        <v>0.33846153846153848</v>
      </c>
      <c r="N72" s="27"/>
      <c r="O72" s="76"/>
      <c r="P72" s="76"/>
      <c r="Q72" s="76"/>
    </row>
    <row r="73" spans="1:17" x14ac:dyDescent="0.3">
      <c r="A73" s="28" t="s">
        <v>41</v>
      </c>
      <c r="B73" s="67" t="s">
        <v>43</v>
      </c>
      <c r="C73" s="68"/>
      <c r="D73" s="69"/>
      <c r="E73" s="27"/>
      <c r="F73" s="4"/>
      <c r="G73" s="70" t="s">
        <v>46</v>
      </c>
      <c r="H73" s="70"/>
      <c r="I73" s="70"/>
      <c r="J73" s="70"/>
      <c r="K73" s="70"/>
      <c r="L73" s="70"/>
      <c r="M73" s="70"/>
      <c r="N73" s="27"/>
      <c r="O73" s="76"/>
      <c r="P73" s="76"/>
      <c r="Q73" s="76"/>
    </row>
    <row r="74" spans="1:17" x14ac:dyDescent="0.3">
      <c r="A74" s="28" t="s">
        <v>42</v>
      </c>
      <c r="B74" s="67" t="s">
        <v>56</v>
      </c>
      <c r="C74" s="68"/>
      <c r="D74" s="69"/>
      <c r="E74" s="27"/>
      <c r="F74" s="27"/>
      <c r="G74" s="27"/>
      <c r="H74" s="27"/>
      <c r="I74" s="27"/>
      <c r="J74" s="27"/>
      <c r="K74" s="27"/>
      <c r="L74" s="27" t="s">
        <v>48</v>
      </c>
      <c r="M74" s="27"/>
      <c r="N74" s="27"/>
      <c r="O74" s="76"/>
      <c r="P74" s="76"/>
      <c r="Q74" s="76"/>
    </row>
    <row r="75" spans="1:17" x14ac:dyDescent="0.3">
      <c r="A75" s="28" t="s">
        <v>29</v>
      </c>
      <c r="B75" s="71" t="s">
        <v>57</v>
      </c>
      <c r="C75" s="71"/>
      <c r="D75" s="71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76"/>
      <c r="P75" s="76"/>
      <c r="Q75" s="76"/>
    </row>
    <row r="77" spans="1:17" x14ac:dyDescent="0.3">
      <c r="A77" s="32" t="s">
        <v>59</v>
      </c>
      <c r="B77" s="60" t="s">
        <v>5</v>
      </c>
      <c r="C77" s="60" t="s">
        <v>17</v>
      </c>
      <c r="D77" s="60" t="s">
        <v>4</v>
      </c>
      <c r="E77" s="27"/>
      <c r="F77" s="27"/>
      <c r="G77" s="72" t="s">
        <v>2</v>
      </c>
      <c r="H77" s="73"/>
      <c r="I77" s="74" t="s">
        <v>3</v>
      </c>
      <c r="J77" s="74"/>
      <c r="K77" s="27"/>
      <c r="L77" s="75" t="s">
        <v>21</v>
      </c>
      <c r="M77" s="75"/>
      <c r="N77" s="27"/>
      <c r="O77" s="76" t="s">
        <v>70</v>
      </c>
      <c r="P77" s="76"/>
      <c r="Q77" s="76"/>
    </row>
    <row r="78" spans="1:17" x14ac:dyDescent="0.3">
      <c r="A78" s="28" t="s">
        <v>0</v>
      </c>
      <c r="B78" s="59">
        <v>123</v>
      </c>
      <c r="C78" s="6">
        <v>112</v>
      </c>
      <c r="D78" s="6">
        <v>101</v>
      </c>
      <c r="E78" s="27"/>
      <c r="F78" s="4" t="s">
        <v>0</v>
      </c>
      <c r="G78" s="71">
        <f>B78-C78</f>
        <v>11</v>
      </c>
      <c r="H78" s="71"/>
      <c r="I78" s="71">
        <f>B78-D78</f>
        <v>22</v>
      </c>
      <c r="J78" s="71"/>
      <c r="K78" s="27"/>
      <c r="L78" s="33">
        <f>G78/Corsa_Ant</f>
        <v>8.943089430894309E-2</v>
      </c>
      <c r="M78" s="33">
        <f>I78/Corsa_Ant</f>
        <v>0.17886178861788618</v>
      </c>
      <c r="N78" s="27"/>
      <c r="O78" s="76"/>
      <c r="P78" s="76"/>
      <c r="Q78" s="76"/>
    </row>
    <row r="79" spans="1:17" x14ac:dyDescent="0.3">
      <c r="A79" s="28" t="s">
        <v>1</v>
      </c>
      <c r="B79" s="59">
        <v>614</v>
      </c>
      <c r="C79" s="6">
        <v>595</v>
      </c>
      <c r="D79" s="51">
        <v>570</v>
      </c>
      <c r="E79" s="27"/>
      <c r="F79" s="4" t="s">
        <v>1</v>
      </c>
      <c r="G79" s="71">
        <f>B79-C79</f>
        <v>19</v>
      </c>
      <c r="H79" s="71"/>
      <c r="I79" s="71">
        <f>B79-D79</f>
        <v>44</v>
      </c>
      <c r="J79" s="71"/>
      <c r="K79" s="27"/>
      <c r="L79" s="33">
        <f>G79/Corsa_Post</f>
        <v>0.14615384615384616</v>
      </c>
      <c r="M79" s="33">
        <f>I79/Corsa_Post</f>
        <v>0.33846153846153848</v>
      </c>
      <c r="N79" s="27"/>
      <c r="O79" s="76"/>
      <c r="P79" s="76"/>
      <c r="Q79" s="76"/>
    </row>
    <row r="80" spans="1:17" x14ac:dyDescent="0.3">
      <c r="A80" s="28" t="s">
        <v>41</v>
      </c>
      <c r="B80" s="67" t="s">
        <v>50</v>
      </c>
      <c r="C80" s="68"/>
      <c r="D80" s="69"/>
      <c r="E80" s="27"/>
      <c r="F80" s="4"/>
      <c r="G80" s="70" t="s">
        <v>46</v>
      </c>
      <c r="H80" s="70"/>
      <c r="I80" s="70"/>
      <c r="J80" s="70"/>
      <c r="K80" s="70"/>
      <c r="L80" s="70"/>
      <c r="M80" s="70"/>
      <c r="N80" s="27"/>
      <c r="O80" s="76"/>
      <c r="P80" s="76"/>
      <c r="Q80" s="76"/>
    </row>
    <row r="81" spans="1:17" x14ac:dyDescent="0.3">
      <c r="A81" s="28" t="s">
        <v>42</v>
      </c>
      <c r="B81" s="67" t="s">
        <v>56</v>
      </c>
      <c r="C81" s="68"/>
      <c r="D81" s="69"/>
      <c r="E81" s="27"/>
      <c r="F81" s="27"/>
      <c r="G81" s="27"/>
      <c r="H81" s="27"/>
      <c r="I81" s="27"/>
      <c r="J81" s="27"/>
      <c r="K81" s="27"/>
      <c r="L81" s="27" t="s">
        <v>48</v>
      </c>
      <c r="M81" s="27"/>
      <c r="N81" s="27"/>
      <c r="O81" s="76"/>
      <c r="P81" s="76"/>
      <c r="Q81" s="76"/>
    </row>
    <row r="82" spans="1:17" x14ac:dyDescent="0.3">
      <c r="A82" s="28" t="s">
        <v>29</v>
      </c>
      <c r="B82" s="71" t="s">
        <v>57</v>
      </c>
      <c r="C82" s="71"/>
      <c r="D82" s="71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76"/>
      <c r="P82" s="76"/>
      <c r="Q82" s="76"/>
    </row>
    <row r="83" spans="1:17" s="27" customFormat="1" x14ac:dyDescent="0.3">
      <c r="B83" s="2"/>
      <c r="C83" s="2"/>
      <c r="D83" s="2"/>
    </row>
    <row r="84" spans="1:17" s="27" customFormat="1" x14ac:dyDescent="0.3">
      <c r="A84" s="32" t="s">
        <v>63</v>
      </c>
      <c r="B84" s="66" t="s">
        <v>5</v>
      </c>
      <c r="C84" s="66" t="s">
        <v>17</v>
      </c>
      <c r="D84" s="66" t="s">
        <v>4</v>
      </c>
      <c r="G84" s="72" t="s">
        <v>2</v>
      </c>
      <c r="H84" s="73"/>
      <c r="I84" s="74" t="s">
        <v>3</v>
      </c>
      <c r="J84" s="74"/>
      <c r="L84" s="75" t="s">
        <v>21</v>
      </c>
      <c r="M84" s="75"/>
      <c r="O84" s="76" t="s">
        <v>71</v>
      </c>
      <c r="P84" s="76"/>
      <c r="Q84" s="76"/>
    </row>
    <row r="85" spans="1:17" s="27" customFormat="1" x14ac:dyDescent="0.3">
      <c r="A85" s="28" t="s">
        <v>0</v>
      </c>
      <c r="B85" s="65">
        <v>123</v>
      </c>
      <c r="C85" s="6">
        <v>112</v>
      </c>
      <c r="D85" s="6">
        <v>101</v>
      </c>
      <c r="F85" s="4" t="s">
        <v>0</v>
      </c>
      <c r="G85" s="71">
        <f>B85-C85</f>
        <v>11</v>
      </c>
      <c r="H85" s="71"/>
      <c r="I85" s="71">
        <f>B85-D85</f>
        <v>22</v>
      </c>
      <c r="J85" s="71"/>
      <c r="L85" s="33">
        <f>G85/Corsa_Ant</f>
        <v>8.943089430894309E-2</v>
      </c>
      <c r="M85" s="33">
        <f>I85/Corsa_Ant</f>
        <v>0.17886178861788618</v>
      </c>
      <c r="O85" s="76"/>
      <c r="P85" s="76"/>
      <c r="Q85" s="76"/>
    </row>
    <row r="86" spans="1:17" s="27" customFormat="1" x14ac:dyDescent="0.3">
      <c r="A86" s="28" t="s">
        <v>1</v>
      </c>
      <c r="B86" s="65">
        <v>614</v>
      </c>
      <c r="C86" s="6">
        <v>595</v>
      </c>
      <c r="D86" s="51">
        <v>570</v>
      </c>
      <c r="F86" s="4" t="s">
        <v>1</v>
      </c>
      <c r="G86" s="71">
        <f>B86-C86</f>
        <v>19</v>
      </c>
      <c r="H86" s="71"/>
      <c r="I86" s="71">
        <f>B86-D86</f>
        <v>44</v>
      </c>
      <c r="J86" s="71"/>
      <c r="L86" s="33">
        <f>G86/Corsa_Post</f>
        <v>0.14615384615384616</v>
      </c>
      <c r="M86" s="33">
        <f>I86/Corsa_Post</f>
        <v>0.33846153846153848</v>
      </c>
      <c r="O86" s="76"/>
      <c r="P86" s="76"/>
      <c r="Q86" s="76"/>
    </row>
    <row r="87" spans="1:17" s="27" customFormat="1" x14ac:dyDescent="0.3">
      <c r="A87" s="28" t="s">
        <v>41</v>
      </c>
      <c r="B87" s="67" t="s">
        <v>50</v>
      </c>
      <c r="C87" s="68"/>
      <c r="D87" s="69"/>
      <c r="F87" s="4"/>
      <c r="G87" s="70" t="s">
        <v>46</v>
      </c>
      <c r="H87" s="70"/>
      <c r="I87" s="70"/>
      <c r="J87" s="70"/>
      <c r="K87" s="70"/>
      <c r="L87" s="70"/>
      <c r="M87" s="70"/>
      <c r="O87" s="76"/>
      <c r="P87" s="76"/>
      <c r="Q87" s="76"/>
    </row>
    <row r="88" spans="1:17" s="27" customFormat="1" x14ac:dyDescent="0.3">
      <c r="A88" s="28" t="s">
        <v>42</v>
      </c>
      <c r="B88" s="67" t="s">
        <v>64</v>
      </c>
      <c r="C88" s="68"/>
      <c r="D88" s="69"/>
      <c r="L88" s="27" t="s">
        <v>48</v>
      </c>
      <c r="O88" s="76"/>
      <c r="P88" s="76"/>
      <c r="Q88" s="76"/>
    </row>
    <row r="89" spans="1:17" s="27" customFormat="1" x14ac:dyDescent="0.3">
      <c r="A89" s="28" t="s">
        <v>29</v>
      </c>
      <c r="B89" s="71" t="s">
        <v>57</v>
      </c>
      <c r="C89" s="71"/>
      <c r="D89" s="71"/>
      <c r="O89" s="76"/>
      <c r="P89" s="76"/>
      <c r="Q89" s="76"/>
    </row>
    <row r="90" spans="1:17" s="27" customFormat="1" x14ac:dyDescent="0.3">
      <c r="B90" s="2"/>
      <c r="C90" s="2"/>
      <c r="D90" s="2"/>
    </row>
    <row r="91" spans="1:17" s="27" customFormat="1" x14ac:dyDescent="0.3">
      <c r="A91" s="32" t="s">
        <v>65</v>
      </c>
      <c r="B91" s="66" t="s">
        <v>5</v>
      </c>
      <c r="C91" s="66" t="s">
        <v>17</v>
      </c>
      <c r="D91" s="66" t="s">
        <v>4</v>
      </c>
      <c r="G91" s="72" t="s">
        <v>2</v>
      </c>
      <c r="H91" s="73"/>
      <c r="I91" s="74" t="s">
        <v>3</v>
      </c>
      <c r="J91" s="74"/>
      <c r="L91" s="75" t="s">
        <v>21</v>
      </c>
      <c r="M91" s="75"/>
      <c r="O91" s="76" t="s">
        <v>74</v>
      </c>
      <c r="P91" s="76"/>
      <c r="Q91" s="76"/>
    </row>
    <row r="92" spans="1:17" s="27" customFormat="1" x14ac:dyDescent="0.3">
      <c r="A92" s="28" t="s">
        <v>0</v>
      </c>
      <c r="B92" s="65">
        <v>123</v>
      </c>
      <c r="C92" s="6">
        <v>103</v>
      </c>
      <c r="D92" s="6">
        <v>90</v>
      </c>
      <c r="F92" s="4" t="s">
        <v>0</v>
      </c>
      <c r="G92" s="71">
        <f>B92-C92</f>
        <v>20</v>
      </c>
      <c r="H92" s="71"/>
      <c r="I92" s="71">
        <f>B92-D92</f>
        <v>33</v>
      </c>
      <c r="J92" s="71"/>
      <c r="L92" s="33">
        <f>G92/Corsa_Ant</f>
        <v>0.16260162601626016</v>
      </c>
      <c r="M92" s="33">
        <f>I92/Corsa_Ant</f>
        <v>0.26829268292682928</v>
      </c>
      <c r="O92" s="76"/>
      <c r="P92" s="76"/>
      <c r="Q92" s="76"/>
    </row>
    <row r="93" spans="1:17" s="27" customFormat="1" x14ac:dyDescent="0.3">
      <c r="A93" s="28" t="s">
        <v>1</v>
      </c>
      <c r="B93" s="65">
        <v>614</v>
      </c>
      <c r="C93" s="6">
        <v>595</v>
      </c>
      <c r="D93" s="51">
        <v>570</v>
      </c>
      <c r="F93" s="4" t="s">
        <v>1</v>
      </c>
      <c r="G93" s="71">
        <f>B93-C93</f>
        <v>19</v>
      </c>
      <c r="H93" s="71"/>
      <c r="I93" s="71">
        <f>B93-D93</f>
        <v>44</v>
      </c>
      <c r="J93" s="71"/>
      <c r="L93" s="33">
        <f>G93/Corsa_Post</f>
        <v>0.14615384615384616</v>
      </c>
      <c r="M93" s="33">
        <f>I93/Corsa_Post</f>
        <v>0.33846153846153848</v>
      </c>
      <c r="O93" s="76"/>
      <c r="P93" s="76"/>
      <c r="Q93" s="76"/>
    </row>
    <row r="94" spans="1:17" s="27" customFormat="1" x14ac:dyDescent="0.3">
      <c r="A94" s="28" t="s">
        <v>41</v>
      </c>
      <c r="B94" s="67" t="s">
        <v>73</v>
      </c>
      <c r="C94" s="68"/>
      <c r="D94" s="69"/>
      <c r="F94" s="4"/>
      <c r="G94" s="86" t="s">
        <v>69</v>
      </c>
      <c r="H94" s="86"/>
      <c r="I94" s="86"/>
      <c r="J94" s="86"/>
      <c r="K94" s="86"/>
      <c r="L94" s="86"/>
      <c r="M94" s="86"/>
      <c r="O94" s="76"/>
      <c r="P94" s="76"/>
      <c r="Q94" s="76"/>
    </row>
    <row r="95" spans="1:17" s="27" customFormat="1" x14ac:dyDescent="0.3">
      <c r="A95" s="28" t="s">
        <v>42</v>
      </c>
      <c r="B95" s="67" t="s">
        <v>67</v>
      </c>
      <c r="C95" s="68"/>
      <c r="D95" s="69"/>
      <c r="G95" s="86"/>
      <c r="H95" s="86"/>
      <c r="I95" s="86"/>
      <c r="J95" s="86"/>
      <c r="K95" s="86"/>
      <c r="L95" s="86"/>
      <c r="M95" s="86"/>
      <c r="O95" s="76"/>
      <c r="P95" s="76"/>
      <c r="Q95" s="76"/>
    </row>
    <row r="96" spans="1:17" s="27" customFormat="1" x14ac:dyDescent="0.3">
      <c r="A96" s="28" t="s">
        <v>29</v>
      </c>
      <c r="B96" s="71" t="s">
        <v>57</v>
      </c>
      <c r="C96" s="71"/>
      <c r="D96" s="71"/>
      <c r="G96" s="86"/>
      <c r="H96" s="86"/>
      <c r="I96" s="86"/>
      <c r="J96" s="86"/>
      <c r="K96" s="86"/>
      <c r="L96" s="86"/>
      <c r="M96" s="86"/>
      <c r="O96" s="76"/>
      <c r="P96" s="76"/>
      <c r="Q96" s="76"/>
    </row>
  </sheetData>
  <mergeCells count="129">
    <mergeCell ref="G91:H91"/>
    <mergeCell ref="I91:J91"/>
    <mergeCell ref="L91:M91"/>
    <mergeCell ref="O91:Q96"/>
    <mergeCell ref="G92:H92"/>
    <mergeCell ref="I92:J92"/>
    <mergeCell ref="G93:H93"/>
    <mergeCell ref="I93:J93"/>
    <mergeCell ref="B94:D94"/>
    <mergeCell ref="B95:D95"/>
    <mergeCell ref="B96:D96"/>
    <mergeCell ref="G94:M96"/>
    <mergeCell ref="G84:H84"/>
    <mergeCell ref="I84:J84"/>
    <mergeCell ref="L84:M84"/>
    <mergeCell ref="O84:Q89"/>
    <mergeCell ref="G85:H85"/>
    <mergeCell ref="I85:J85"/>
    <mergeCell ref="G86:H86"/>
    <mergeCell ref="I86:J86"/>
    <mergeCell ref="B87:D87"/>
    <mergeCell ref="G87:M87"/>
    <mergeCell ref="B88:D88"/>
    <mergeCell ref="B89:D89"/>
    <mergeCell ref="B64:D64"/>
    <mergeCell ref="G64:M64"/>
    <mergeCell ref="B65:D65"/>
    <mergeCell ref="B66:D66"/>
    <mergeCell ref="O54:Q59"/>
    <mergeCell ref="G61:H61"/>
    <mergeCell ref="I61:J61"/>
    <mergeCell ref="L61:M61"/>
    <mergeCell ref="O61:Q66"/>
    <mergeCell ref="G62:H62"/>
    <mergeCell ref="I62:J62"/>
    <mergeCell ref="G63:H63"/>
    <mergeCell ref="I63:J63"/>
    <mergeCell ref="G54:H54"/>
    <mergeCell ref="I54:J54"/>
    <mergeCell ref="L54:M54"/>
    <mergeCell ref="B59:D59"/>
    <mergeCell ref="G56:H56"/>
    <mergeCell ref="I56:J56"/>
    <mergeCell ref="I55:J55"/>
    <mergeCell ref="G55:H55"/>
    <mergeCell ref="G57:M57"/>
    <mergeCell ref="B57:D57"/>
    <mergeCell ref="B58:D58"/>
    <mergeCell ref="O49:Q52"/>
    <mergeCell ref="I51:J51"/>
    <mergeCell ref="A13:A15"/>
    <mergeCell ref="B13:E13"/>
    <mergeCell ref="F13:I13"/>
    <mergeCell ref="B14:C14"/>
    <mergeCell ref="D14:E14"/>
    <mergeCell ref="F14:G14"/>
    <mergeCell ref="H14:I14"/>
    <mergeCell ref="I49:J49"/>
    <mergeCell ref="G44:H44"/>
    <mergeCell ref="I45:J45"/>
    <mergeCell ref="I46:J46"/>
    <mergeCell ref="I50:J50"/>
    <mergeCell ref="L23:Q23"/>
    <mergeCell ref="L24:Q24"/>
    <mergeCell ref="O44:Q47"/>
    <mergeCell ref="L25:Q25"/>
    <mergeCell ref="I29:Q29"/>
    <mergeCell ref="L32:M32"/>
    <mergeCell ref="B23:G23"/>
    <mergeCell ref="O39:Q42"/>
    <mergeCell ref="I32:J32"/>
    <mergeCell ref="I41:J41"/>
    <mergeCell ref="G40:H40"/>
    <mergeCell ref="G41:H41"/>
    <mergeCell ref="G33:H33"/>
    <mergeCell ref="G34:H34"/>
    <mergeCell ref="I33:J33"/>
    <mergeCell ref="I34:J34"/>
    <mergeCell ref="G39:H39"/>
    <mergeCell ref="I40:J40"/>
    <mergeCell ref="G45:H45"/>
    <mergeCell ref="G46:H46"/>
    <mergeCell ref="G50:H50"/>
    <mergeCell ref="G47:M47"/>
    <mergeCell ref="G52:M52"/>
    <mergeCell ref="B47:D47"/>
    <mergeCell ref="L49:M49"/>
    <mergeCell ref="I44:J44"/>
    <mergeCell ref="L44:M44"/>
    <mergeCell ref="A3:A5"/>
    <mergeCell ref="B3:E3"/>
    <mergeCell ref="D4:E4"/>
    <mergeCell ref="F4:G4"/>
    <mergeCell ref="H4:I4"/>
    <mergeCell ref="F3:I3"/>
    <mergeCell ref="B4:C4"/>
    <mergeCell ref="B52:D52"/>
    <mergeCell ref="B42:D42"/>
    <mergeCell ref="A29:G29"/>
    <mergeCell ref="G32:H32"/>
    <mergeCell ref="G51:H51"/>
    <mergeCell ref="G49:H49"/>
    <mergeCell ref="G42:M42"/>
    <mergeCell ref="L39:M39"/>
    <mergeCell ref="I39:J39"/>
    <mergeCell ref="B73:D73"/>
    <mergeCell ref="G73:M73"/>
    <mergeCell ref="B74:D74"/>
    <mergeCell ref="B75:D75"/>
    <mergeCell ref="G70:H70"/>
    <mergeCell ref="I70:J70"/>
    <mergeCell ref="L70:M70"/>
    <mergeCell ref="O70:Q75"/>
    <mergeCell ref="G71:H71"/>
    <mergeCell ref="I71:J71"/>
    <mergeCell ref="G72:H72"/>
    <mergeCell ref="I72:J72"/>
    <mergeCell ref="B80:D80"/>
    <mergeCell ref="G80:M80"/>
    <mergeCell ref="B81:D81"/>
    <mergeCell ref="B82:D82"/>
    <mergeCell ref="G77:H77"/>
    <mergeCell ref="I77:J77"/>
    <mergeCell ref="L77:M77"/>
    <mergeCell ref="O77:Q82"/>
    <mergeCell ref="G78:H78"/>
    <mergeCell ref="I78:J78"/>
    <mergeCell ref="G79:H79"/>
    <mergeCell ref="I79:J79"/>
  </mergeCells>
  <conditionalFormatting sqref="I33:I34">
    <cfRule type="cellIs" dxfId="116" priority="200" operator="lessThan">
      <formula>$D$16</formula>
    </cfRule>
    <cfRule type="cellIs" dxfId="115" priority="201" operator="between">
      <formula>$D$16</formula>
      <formula>$E$16</formula>
    </cfRule>
    <cfRule type="cellIs" dxfId="114" priority="206" operator="greaterThan">
      <formula>$E$16</formula>
    </cfRule>
  </conditionalFormatting>
  <conditionalFormatting sqref="G33">
    <cfRule type="cellIs" dxfId="113" priority="193" operator="greaterThan">
      <formula>$C$6</formula>
    </cfRule>
    <cfRule type="cellIs" dxfId="112" priority="194" operator="between">
      <formula>$B$6</formula>
      <formula>$C$6</formula>
    </cfRule>
    <cfRule type="cellIs" dxfId="111" priority="195" operator="lessThan">
      <formula>$B$6</formula>
    </cfRule>
  </conditionalFormatting>
  <conditionalFormatting sqref="G40">
    <cfRule type="cellIs" dxfId="110" priority="151" operator="greaterThan">
      <formula>$C$6</formula>
    </cfRule>
    <cfRule type="cellIs" dxfId="109" priority="152" operator="between">
      <formula>$B$6</formula>
      <formula>"28$C$6"</formula>
    </cfRule>
    <cfRule type="cellIs" dxfId="108" priority="153" operator="lessThan">
      <formula>$B$6</formula>
    </cfRule>
  </conditionalFormatting>
  <conditionalFormatting sqref="G45">
    <cfRule type="cellIs" dxfId="107" priority="142" operator="greaterThan">
      <formula>$C$6</formula>
    </cfRule>
    <cfRule type="cellIs" dxfId="106" priority="143" operator="between">
      <formula>$B$6</formula>
      <formula>"28$C$6"</formula>
    </cfRule>
    <cfRule type="cellIs" dxfId="105" priority="144" operator="lessThan">
      <formula>$B$6</formula>
    </cfRule>
  </conditionalFormatting>
  <conditionalFormatting sqref="G46">
    <cfRule type="cellIs" dxfId="104" priority="139" operator="greaterThan">
      <formula>$E$6</formula>
    </cfRule>
    <cfRule type="cellIs" dxfId="103" priority="140" operator="between">
      <formula>$D$6</formula>
      <formula>$E$6</formula>
    </cfRule>
    <cfRule type="cellIs" dxfId="102" priority="141" operator="lessThan">
      <formula>$D$6</formula>
    </cfRule>
  </conditionalFormatting>
  <conditionalFormatting sqref="G41">
    <cfRule type="cellIs" dxfId="101" priority="148" operator="greaterThan">
      <formula>$E$6</formula>
    </cfRule>
    <cfRule type="cellIs" dxfId="100" priority="149" operator="between">
      <formula>$D$6</formula>
      <formula>$E$6</formula>
    </cfRule>
    <cfRule type="cellIs" dxfId="99" priority="150" operator="lessThan">
      <formula>$D$6</formula>
    </cfRule>
  </conditionalFormatting>
  <conditionalFormatting sqref="G51">
    <cfRule type="cellIs" dxfId="98" priority="124" operator="greaterThan">
      <formula>$E$6</formula>
    </cfRule>
    <cfRule type="cellIs" dxfId="97" priority="125" operator="between">
      <formula>$D$6</formula>
      <formula>$E$6</formula>
    </cfRule>
    <cfRule type="cellIs" dxfId="96" priority="126" operator="lessThan">
      <formula>$D$6</formula>
    </cfRule>
  </conditionalFormatting>
  <conditionalFormatting sqref="I41">
    <cfRule type="cellIs" dxfId="95" priority="106" operator="lessThan">
      <formula>$D$16</formula>
    </cfRule>
    <cfRule type="cellIs" dxfId="94" priority="107" operator="between">
      <formula>$D$16</formula>
      <formula>$E$16</formula>
    </cfRule>
    <cfRule type="cellIs" dxfId="93" priority="108" operator="greaterThan">
      <formula>$E$16</formula>
    </cfRule>
  </conditionalFormatting>
  <conditionalFormatting sqref="I46">
    <cfRule type="cellIs" dxfId="92" priority="103" operator="lessThan">
      <formula>$D$16</formula>
    </cfRule>
    <cfRule type="cellIs" dxfId="91" priority="104" operator="between">
      <formula>$D$16</formula>
      <formula>$E$16</formula>
    </cfRule>
    <cfRule type="cellIs" dxfId="90" priority="105" operator="greaterThan">
      <formula>$E$16</formula>
    </cfRule>
  </conditionalFormatting>
  <conditionalFormatting sqref="I51">
    <cfRule type="cellIs" dxfId="89" priority="100" operator="lessThan">
      <formula>$D$16</formula>
    </cfRule>
    <cfRule type="cellIs" dxfId="88" priority="101" operator="between">
      <formula>$D$16</formula>
      <formula>$E$16</formula>
    </cfRule>
    <cfRule type="cellIs" dxfId="87" priority="102" operator="greaterThan">
      <formula>$E$16</formula>
    </cfRule>
  </conditionalFormatting>
  <conditionalFormatting sqref="I40">
    <cfRule type="cellIs" dxfId="86" priority="94" operator="lessThan">
      <formula>$B$16</formula>
    </cfRule>
    <cfRule type="cellIs" dxfId="85" priority="95" operator="between">
      <formula>$B$16</formula>
      <formula>$C$16</formula>
    </cfRule>
    <cfRule type="cellIs" dxfId="84" priority="96" operator="greaterThan">
      <formula>$C$16</formula>
    </cfRule>
  </conditionalFormatting>
  <conditionalFormatting sqref="I45">
    <cfRule type="cellIs" dxfId="83" priority="88" operator="lessThan">
      <formula>$B$16</formula>
    </cfRule>
    <cfRule type="cellIs" dxfId="82" priority="89" operator="between">
      <formula>$B$16</formula>
      <formula>$C$16</formula>
    </cfRule>
    <cfRule type="cellIs" dxfId="81" priority="90" operator="greaterThan">
      <formula>$C$16</formula>
    </cfRule>
  </conditionalFormatting>
  <conditionalFormatting sqref="G50">
    <cfRule type="cellIs" dxfId="80" priority="79" operator="greaterThan">
      <formula>$C$6</formula>
    </cfRule>
    <cfRule type="cellIs" dxfId="79" priority="80" operator="between">
      <formula>$B$6</formula>
      <formula>"28$C$6"</formula>
    </cfRule>
    <cfRule type="cellIs" dxfId="78" priority="81" operator="lessThan">
      <formula>$B$6</formula>
    </cfRule>
  </conditionalFormatting>
  <conditionalFormatting sqref="I50">
    <cfRule type="cellIs" dxfId="77" priority="76" operator="lessThan">
      <formula>$B$16</formula>
    </cfRule>
    <cfRule type="cellIs" dxfId="76" priority="77" operator="between">
      <formula>$B$16</formula>
      <formula>$C$16</formula>
    </cfRule>
    <cfRule type="cellIs" dxfId="75" priority="78" operator="greaterThan">
      <formula>$C$16</formula>
    </cfRule>
  </conditionalFormatting>
  <conditionalFormatting sqref="G56">
    <cfRule type="cellIs" dxfId="74" priority="73" operator="greaterThan">
      <formula>$E$6</formula>
    </cfRule>
    <cfRule type="cellIs" dxfId="73" priority="74" operator="between">
      <formula>$D$6</formula>
      <formula>$E$6</formula>
    </cfRule>
    <cfRule type="cellIs" dxfId="72" priority="75" operator="lessThan">
      <formula>$D$6</formula>
    </cfRule>
  </conditionalFormatting>
  <conditionalFormatting sqref="I56">
    <cfRule type="cellIs" dxfId="71" priority="70" operator="lessThan">
      <formula>$D$16</formula>
    </cfRule>
    <cfRule type="cellIs" dxfId="70" priority="71" operator="between">
      <formula>$D$16</formula>
      <formula>$E$16</formula>
    </cfRule>
    <cfRule type="cellIs" dxfId="69" priority="72" operator="greaterThan">
      <formula>$E$16</formula>
    </cfRule>
  </conditionalFormatting>
  <conditionalFormatting sqref="G55">
    <cfRule type="cellIs" dxfId="68" priority="67" operator="greaterThan">
      <formula>$C$6</formula>
    </cfRule>
    <cfRule type="cellIs" dxfId="67" priority="68" operator="between">
      <formula>$B$6</formula>
      <formula>"28$C$6"</formula>
    </cfRule>
    <cfRule type="cellIs" dxfId="66" priority="69" operator="lessThan">
      <formula>$B$6</formula>
    </cfRule>
  </conditionalFormatting>
  <conditionalFormatting sqref="I55">
    <cfRule type="cellIs" dxfId="65" priority="64" operator="lessThan">
      <formula>$B$16</formula>
    </cfRule>
    <cfRule type="cellIs" dxfId="64" priority="65" operator="between">
      <formula>$B$16</formula>
      <formula>$C$16</formula>
    </cfRule>
    <cfRule type="cellIs" dxfId="63" priority="66" operator="greaterThan">
      <formula>$C$16</formula>
    </cfRule>
  </conditionalFormatting>
  <conditionalFormatting sqref="G34">
    <cfRule type="cellIs" dxfId="62" priority="61" operator="greaterThan">
      <formula>$E$6</formula>
    </cfRule>
    <cfRule type="cellIs" dxfId="61" priority="62" operator="between">
      <formula>$D$6</formula>
      <formula>$E$6</formula>
    </cfRule>
    <cfRule type="cellIs" dxfId="60" priority="63" operator="lessThan">
      <formula>$D$6</formula>
    </cfRule>
  </conditionalFormatting>
  <conditionalFormatting sqref="G63">
    <cfRule type="cellIs" dxfId="59" priority="58" operator="greaterThan">
      <formula>$E$6</formula>
    </cfRule>
    <cfRule type="cellIs" dxfId="58" priority="59" operator="between">
      <formula>$D$6</formula>
      <formula>$E$6</formula>
    </cfRule>
    <cfRule type="cellIs" dxfId="57" priority="60" operator="lessThan">
      <formula>$D$6</formula>
    </cfRule>
  </conditionalFormatting>
  <conditionalFormatting sqref="I63">
    <cfRule type="cellIs" dxfId="56" priority="55" operator="lessThan">
      <formula>$D$16</formula>
    </cfRule>
    <cfRule type="cellIs" dxfId="55" priority="56" operator="between">
      <formula>$D$16</formula>
      <formula>$E$16</formula>
    </cfRule>
    <cfRule type="cellIs" dxfId="54" priority="57" operator="greaterThan">
      <formula>$E$16</formula>
    </cfRule>
  </conditionalFormatting>
  <conditionalFormatting sqref="G62">
    <cfRule type="cellIs" dxfId="53" priority="52" operator="greaterThan">
      <formula>$C$6</formula>
    </cfRule>
    <cfRule type="cellIs" dxfId="52" priority="53" operator="between">
      <formula>$B$6</formula>
      <formula>"28$C$6"</formula>
    </cfRule>
    <cfRule type="cellIs" dxfId="51" priority="54" operator="lessThan">
      <formula>$B$6</formula>
    </cfRule>
  </conditionalFormatting>
  <conditionalFormatting sqref="I62">
    <cfRule type="cellIs" dxfId="50" priority="49" operator="lessThan">
      <formula>$B$16</formula>
    </cfRule>
    <cfRule type="cellIs" dxfId="49" priority="50" operator="between">
      <formula>$B$16</formula>
      <formula>$C$16</formula>
    </cfRule>
    <cfRule type="cellIs" dxfId="48" priority="51" operator="greaterThan">
      <formula>$C$16</formula>
    </cfRule>
  </conditionalFormatting>
  <conditionalFormatting sqref="G72">
    <cfRule type="cellIs" dxfId="47" priority="46" operator="greaterThan">
      <formula>$E$6</formula>
    </cfRule>
    <cfRule type="cellIs" dxfId="46" priority="47" operator="between">
      <formula>$D$6</formula>
      <formula>$E$6</formula>
    </cfRule>
    <cfRule type="cellIs" dxfId="45" priority="48" operator="lessThan">
      <formula>$D$6</formula>
    </cfRule>
  </conditionalFormatting>
  <conditionalFormatting sqref="I72">
    <cfRule type="cellIs" dxfId="44" priority="43" operator="lessThan">
      <formula>$D$16</formula>
    </cfRule>
    <cfRule type="cellIs" dxfId="43" priority="44" operator="between">
      <formula>$D$16</formula>
      <formula>$E$16</formula>
    </cfRule>
    <cfRule type="cellIs" dxfId="42" priority="45" operator="greaterThan">
      <formula>$E$16</formula>
    </cfRule>
  </conditionalFormatting>
  <conditionalFormatting sqref="G71">
    <cfRule type="cellIs" dxfId="41" priority="40" operator="greaterThan">
      <formula>$C$6</formula>
    </cfRule>
    <cfRule type="cellIs" dxfId="40" priority="41" operator="between">
      <formula>$B$6</formula>
      <formula>"28$C$6"</formula>
    </cfRule>
    <cfRule type="cellIs" dxfId="39" priority="42" operator="lessThan">
      <formula>$B$6</formula>
    </cfRule>
  </conditionalFormatting>
  <conditionalFormatting sqref="I71">
    <cfRule type="cellIs" dxfId="38" priority="37" operator="lessThan">
      <formula>$B$16</formula>
    </cfRule>
    <cfRule type="cellIs" dxfId="37" priority="38" operator="between">
      <formula>$B$16</formula>
      <formula>$C$16</formula>
    </cfRule>
    <cfRule type="cellIs" dxfId="36" priority="39" operator="greaterThan">
      <formula>$C$16</formula>
    </cfRule>
  </conditionalFormatting>
  <conditionalFormatting sqref="G79">
    <cfRule type="cellIs" dxfId="35" priority="34" operator="greaterThan">
      <formula>$E$6</formula>
    </cfRule>
    <cfRule type="cellIs" dxfId="34" priority="35" operator="between">
      <formula>$D$6</formula>
      <formula>$E$6</formula>
    </cfRule>
    <cfRule type="cellIs" dxfId="33" priority="36" operator="lessThan">
      <formula>$D$6</formula>
    </cfRule>
  </conditionalFormatting>
  <conditionalFormatting sqref="I79">
    <cfRule type="cellIs" dxfId="32" priority="31" operator="lessThan">
      <formula>$D$16</formula>
    </cfRule>
    <cfRule type="cellIs" dxfId="31" priority="32" operator="between">
      <formula>$D$16</formula>
      <formula>$E$16</formula>
    </cfRule>
    <cfRule type="cellIs" dxfId="30" priority="33" operator="greaterThan">
      <formula>$E$16</formula>
    </cfRule>
  </conditionalFormatting>
  <conditionalFormatting sqref="G78">
    <cfRule type="cellIs" dxfId="29" priority="28" operator="greaterThan">
      <formula>$C$6</formula>
    </cfRule>
    <cfRule type="cellIs" dxfId="28" priority="29" operator="between">
      <formula>$B$6</formula>
      <formula>"28$C$6"</formula>
    </cfRule>
    <cfRule type="cellIs" dxfId="27" priority="30" operator="lessThan">
      <formula>$B$6</formula>
    </cfRule>
  </conditionalFormatting>
  <conditionalFormatting sqref="I78">
    <cfRule type="cellIs" dxfId="26" priority="25" operator="lessThan">
      <formula>$B$16</formula>
    </cfRule>
    <cfRule type="cellIs" dxfId="25" priority="26" operator="between">
      <formula>$B$16</formula>
      <formula>$C$16</formula>
    </cfRule>
    <cfRule type="cellIs" dxfId="24" priority="27" operator="greaterThan">
      <formula>$C$16</formula>
    </cfRule>
  </conditionalFormatting>
  <conditionalFormatting sqref="G86">
    <cfRule type="cellIs" dxfId="23" priority="22" operator="greaterThan">
      <formula>$E$6</formula>
    </cfRule>
    <cfRule type="cellIs" dxfId="22" priority="23" operator="between">
      <formula>$D$6</formula>
      <formula>$E$6</formula>
    </cfRule>
    <cfRule type="cellIs" dxfId="21" priority="24" operator="lessThan">
      <formula>$D$6</formula>
    </cfRule>
  </conditionalFormatting>
  <conditionalFormatting sqref="I86">
    <cfRule type="cellIs" dxfId="20" priority="19" operator="lessThan">
      <formula>$D$16</formula>
    </cfRule>
    <cfRule type="cellIs" dxfId="19" priority="20" operator="between">
      <formula>$D$16</formula>
      <formula>$E$16</formula>
    </cfRule>
    <cfRule type="cellIs" dxfId="18" priority="21" operator="greaterThan">
      <formula>$E$16</formula>
    </cfRule>
  </conditionalFormatting>
  <conditionalFormatting sqref="G85">
    <cfRule type="cellIs" dxfId="17" priority="16" operator="greaterThan">
      <formula>$C$6</formula>
    </cfRule>
    <cfRule type="cellIs" dxfId="16" priority="17" operator="between">
      <formula>$B$6</formula>
      <formula>"28$C$6"</formula>
    </cfRule>
    <cfRule type="cellIs" dxfId="15" priority="18" operator="lessThan">
      <formula>$B$6</formula>
    </cfRule>
  </conditionalFormatting>
  <conditionalFormatting sqref="I85">
    <cfRule type="cellIs" dxfId="14" priority="13" operator="lessThan">
      <formula>$B$16</formula>
    </cfRule>
    <cfRule type="cellIs" dxfId="13" priority="14" operator="between">
      <formula>$B$16</formula>
      <formula>$C$16</formula>
    </cfRule>
    <cfRule type="cellIs" dxfId="12" priority="15" operator="greaterThan">
      <formula>$C$16</formula>
    </cfRule>
  </conditionalFormatting>
  <conditionalFormatting sqref="G93">
    <cfRule type="cellIs" dxfId="11" priority="10" operator="greaterThan">
      <formula>$E$6</formula>
    </cfRule>
    <cfRule type="cellIs" dxfId="10" priority="11" operator="between">
      <formula>$D$6</formula>
      <formula>$E$6</formula>
    </cfRule>
    <cfRule type="cellIs" dxfId="9" priority="12" operator="lessThan">
      <formula>$D$6</formula>
    </cfRule>
  </conditionalFormatting>
  <conditionalFormatting sqref="I93">
    <cfRule type="cellIs" dxfId="8" priority="7" operator="lessThan">
      <formula>$D$16</formula>
    </cfRule>
    <cfRule type="cellIs" dxfId="7" priority="8" operator="between">
      <formula>$D$16</formula>
      <formula>$E$16</formula>
    </cfRule>
    <cfRule type="cellIs" dxfId="6" priority="9" operator="greaterThan">
      <formula>$E$16</formula>
    </cfRule>
  </conditionalFormatting>
  <conditionalFormatting sqref="G92">
    <cfRule type="cellIs" dxfId="5" priority="4" operator="greaterThan">
      <formula>$C$6</formula>
    </cfRule>
    <cfRule type="cellIs" dxfId="4" priority="5" operator="between">
      <formula>$B$6</formula>
      <formula>"28$C$6"</formula>
    </cfRule>
    <cfRule type="cellIs" dxfId="3" priority="6" operator="lessThan">
      <formula>$B$6</formula>
    </cfRule>
  </conditionalFormatting>
  <conditionalFormatting sqref="I92">
    <cfRule type="cellIs" dxfId="2" priority="1" operator="lessThan">
      <formula>$B$16</formula>
    </cfRule>
    <cfRule type="cellIs" dxfId="1" priority="2" operator="between">
      <formula>$B$16</formula>
      <formula>$C$16</formula>
    </cfRule>
    <cfRule type="cellIs" dxfId="0" priority="3" operator="greaterThan">
      <formula>$C$16</formula>
    </cfRule>
  </conditionalFormatting>
  <printOptions horizontalCentered="1"/>
  <pageMargins left="0.27559055118110237" right="0.27559055118110237" top="0.59055118110236227" bottom="0.59055118110236227" header="0.19685039370078741" footer="0.19685039370078741"/>
  <pageSetup paperSize="9" orientation="landscape" r:id="rId1"/>
  <headerFooter>
    <oddFooter>&amp;RPag. &amp;P</oddFooter>
  </headerFooter>
  <rowBreaks count="2" manualBreakCount="2">
    <brk id="35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SV650</vt:lpstr>
      <vt:lpstr>Corsa_Ant</vt:lpstr>
      <vt:lpstr>Corsa_Post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2021-09-03T10:11:48Z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5b32904-7b88-4fbd-853e-1545dcc6f0e3_Enabled">
    <vt:lpwstr>True</vt:lpwstr>
  </property>
  <property fmtid="{D5CDD505-2E9C-101B-9397-08002B2CF9AE}" pid="3" name="MSIP_Label_05b32904-7b88-4fbd-853e-1545dcc6f0e3_SiteId">
    <vt:lpwstr>31ae1cef-2393-4eb1-8962-4e4bbfccd663</vt:lpwstr>
  </property>
  <property fmtid="{D5CDD505-2E9C-101B-9397-08002B2CF9AE}" pid="4" name="MSIP_Label_05b32904-7b88-4fbd-853e-1545dcc6f0e3_Owner">
    <vt:lpwstr>ZollaL@sas.itn</vt:lpwstr>
  </property>
  <property fmtid="{D5CDD505-2E9C-101B-9397-08002B2CF9AE}" pid="5" name="MSIP_Label_05b32904-7b88-4fbd-853e-1545dcc6f0e3_SetDate">
    <vt:lpwstr>2019-07-24T12:34:29.7623441Z</vt:lpwstr>
  </property>
  <property fmtid="{D5CDD505-2E9C-101B-9397-08002B2CF9AE}" pid="6" name="MSIP_Label_05b32904-7b88-4fbd-853e-1545dcc6f0e3_Name">
    <vt:lpwstr>Company General Use</vt:lpwstr>
  </property>
  <property fmtid="{D5CDD505-2E9C-101B-9397-08002B2CF9AE}" pid="7" name="MSIP_Label_05b32904-7b88-4fbd-853e-1545dcc6f0e3_Application">
    <vt:lpwstr>Microsoft Azure Information Protection</vt:lpwstr>
  </property>
  <property fmtid="{D5CDD505-2E9C-101B-9397-08002B2CF9AE}" pid="8" name="MSIP_Label_05b32904-7b88-4fbd-853e-1545dcc6f0e3_Extended_MSFT_Method">
    <vt:lpwstr>Manual</vt:lpwstr>
  </property>
  <property fmtid="{D5CDD505-2E9C-101B-9397-08002B2CF9AE}" pid="9" name="MSIP_Label_dfbae739-7e05-4265-80d7-c73ef6dc7a63_Enabled">
    <vt:lpwstr>True</vt:lpwstr>
  </property>
  <property fmtid="{D5CDD505-2E9C-101B-9397-08002B2CF9AE}" pid="10" name="MSIP_Label_dfbae739-7e05-4265-80d7-c73ef6dc7a63_SiteId">
    <vt:lpwstr>31ae1cef-2393-4eb1-8962-4e4bbfccd663</vt:lpwstr>
  </property>
  <property fmtid="{D5CDD505-2E9C-101B-9397-08002B2CF9AE}" pid="11" name="MSIP_Label_dfbae739-7e05-4265-80d7-c73ef6dc7a63_Owner">
    <vt:lpwstr>ZollaL@sas.itn</vt:lpwstr>
  </property>
  <property fmtid="{D5CDD505-2E9C-101B-9397-08002B2CF9AE}" pid="12" name="MSIP_Label_dfbae739-7e05-4265-80d7-c73ef6dc7a63_SetDate">
    <vt:lpwstr>2019-07-24T12:34:29.7793458Z</vt:lpwstr>
  </property>
  <property fmtid="{D5CDD505-2E9C-101B-9397-08002B2CF9AE}" pid="13" name="MSIP_Label_dfbae739-7e05-4265-80d7-c73ef6dc7a63_Name">
    <vt:lpwstr>No Mark</vt:lpwstr>
  </property>
  <property fmtid="{D5CDD505-2E9C-101B-9397-08002B2CF9AE}" pid="14" name="MSIP_Label_dfbae739-7e05-4265-80d7-c73ef6dc7a63_Application">
    <vt:lpwstr>Microsoft Azure Information Protection</vt:lpwstr>
  </property>
  <property fmtid="{D5CDD505-2E9C-101B-9397-08002B2CF9AE}" pid="15" name="MSIP_Label_dfbae739-7e05-4265-80d7-c73ef6dc7a63_Parent">
    <vt:lpwstr>05b32904-7b88-4fbd-853e-1545dcc6f0e3</vt:lpwstr>
  </property>
  <property fmtid="{D5CDD505-2E9C-101B-9397-08002B2CF9AE}" pid="16" name="MSIP_Label_dfbae739-7e05-4265-80d7-c73ef6dc7a63_Extended_MSFT_Method">
    <vt:lpwstr>Manual</vt:lpwstr>
  </property>
  <property fmtid="{D5CDD505-2E9C-101B-9397-08002B2CF9AE}" pid="17" name="Sensitivity">
    <vt:lpwstr>Company General Use No Mark</vt:lpwstr>
  </property>
</Properties>
</file>